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showInkAnnotation="0"/>
  <mc:AlternateContent xmlns:mc="http://schemas.openxmlformats.org/markup-compatibility/2006">
    <mc:Choice Requires="x15">
      <x15ac:absPath xmlns:x15ac="http://schemas.microsoft.com/office/spreadsheetml/2010/11/ac" url="Z:\PREF PENALVA 2023\EDITAL 2023\PREGÃO ELETRÔNICO 2023\PE 67.2023 (Elaboração de projetos SEMAD)\"/>
    </mc:Choice>
  </mc:AlternateContent>
  <xr:revisionPtr revIDLastSave="0" documentId="13_ncr:1_{93DA0DCA-D7EB-4266-BDAF-6A85841EE7A4}" xr6:coauthVersionLast="45" xr6:coauthVersionMax="45" xr10:uidLastSave="{00000000-0000-0000-0000-000000000000}"/>
  <bookViews>
    <workbookView xWindow="-120" yWindow="-120" windowWidth="24240" windowHeight="13140" tabRatio="852" activeTab="5" xr2:uid="{00000000-000D-0000-FFFF-FFFF00000000}"/>
  </bookViews>
  <sheets>
    <sheet name="SINTÉTICO" sheetId="22" r:id="rId1"/>
    <sheet name="ANALÍTICO" sheetId="12" r:id="rId2"/>
    <sheet name="MEMORIA" sheetId="15" r:id="rId3"/>
    <sheet name="COMP " sheetId="34" r:id="rId4"/>
    <sheet name="B D I" sheetId="17" r:id="rId5"/>
    <sheet name="ENCARGOS SOCIAIS" sheetId="35" r:id="rId6"/>
    <sheet name="CÁLCULO DA D.M.T" sheetId="21" state="hidden" r:id="rId7"/>
  </sheets>
  <externalReferences>
    <externalReference r:id="rId8"/>
    <externalReference r:id="rId9"/>
    <externalReference r:id="rId10"/>
    <externalReference r:id="rId11"/>
  </externalReferences>
  <definedNames>
    <definedName name="ACOMPANHAMENTO" localSheetId="5" hidden="1">IF(VALUE([1]MENU!$O$4)=2,"BM","PLE")</definedName>
    <definedName name="ACOMPANHAMENTO" hidden="1">IF(VALUE([2]MENU!$O$4)=2,"BM","PLE")</definedName>
    <definedName name="_xlnm.Print_Area" localSheetId="1">ANALÍTICO!$B$1:$K$21</definedName>
    <definedName name="_xlnm.Print_Area" localSheetId="4">'B D I'!$J$3:$S$47</definedName>
    <definedName name="_xlnm.Print_Area" localSheetId="6">'CÁLCULO DA D.M.T'!$B$1:$P$27</definedName>
    <definedName name="_xlnm.Print_Area" localSheetId="3">'COMP '!$B$1:$P$58</definedName>
    <definedName name="_xlnm.Print_Area" localSheetId="5">'ENCARGOS SOCIAIS'!$B$1:$E$43</definedName>
    <definedName name="_xlnm.Print_Area" localSheetId="2">MEMORIA!$B$1:$Q$22</definedName>
    <definedName name="_xlnm.Print_Area" localSheetId="0">SINTÉTICO!$B$1:$J$18</definedName>
    <definedName name="DESONERACAO" localSheetId="3" hidden="1">IF(OR(Import.Desoneracao="DESONERADO",Import.Desoneracao="SIM"),"SIM","NÃO")</definedName>
    <definedName name="DESONERACAO" localSheetId="5" hidden="1">IF(OR(Import.Desoneracao="DESONERADO",Import.Desoneracao="SIM"),"SIM","NÃO")</definedName>
    <definedName name="DESONERACAO" hidden="1">IF(OR(Import.Desoneracao="DESONERADO",Import.Desoneracao="SIM"),"SIM","NÃO")</definedName>
    <definedName name="Import.Desoneracao" hidden="1">OFFSET([3]DADOS!$G$18,0,-1)</definedName>
    <definedName name="Imprimir_Títulos" localSheetId="1">ANALÍTICO!#REF!</definedName>
    <definedName name="Imprimir_Títulos" localSheetId="2">MEMORIA!#REF!</definedName>
    <definedName name="Imprimir_Títulos" localSheetId="0">SINTÉTICO!#REF!</definedName>
    <definedName name="ORÇAMENTO.BancoRef" hidden="1">'[4]CURVA ABC'!$F$8</definedName>
    <definedName name="REFERENCIA.Descricao" localSheetId="3" hidden="1">IF(ISNUMBER('[4]CURVA ABC'!$AF1),OFFSET(INDIRECT(ORÇAMENTO.BancoRef),'[4]CURVA ABC'!$AF1-1,3,1),'[4]CURVA ABC'!$AF1)</definedName>
    <definedName name="REFERENCIA.Descricao" localSheetId="5" hidden="1">IF(ISNUMBER('[4]CURVA ABC'!$AF1),OFFSET(INDIRECT(ORÇAMENTO.BancoRef),'[4]CURVA ABC'!$AF1-1,3,1),'[4]CURVA ABC'!$AF1)</definedName>
    <definedName name="REFERENCIA.Descricao" hidden="1">IF(ISNUMBER('[4]CURVA ABC'!$AF1),OFFSET(INDIRECT(ORÇAMENTO.BancoRef),'[4]CURVA ABC'!$AF1-1,3,1),'[4]CURVA ABC'!$AF1)</definedName>
    <definedName name="TaxadeQuilometragem" localSheetId="1">ANALÍTICO!#REF!</definedName>
    <definedName name="TaxadeQuilometragem" localSheetId="6">#REF!</definedName>
    <definedName name="TaxadeQuilometragem" localSheetId="5">#REF!</definedName>
    <definedName name="TaxadeQuilometragem" localSheetId="2">MEMORIA!#REF!</definedName>
    <definedName name="TaxadeQuilometragem" localSheetId="0">SINTÉTICO!#REF!</definedName>
    <definedName name="TaxadeQuilometragem">#REF!</definedName>
    <definedName name="_xlnm.Print_Titles" localSheetId="1">ANALÍTICO!$1:$10</definedName>
    <definedName name="_xlnm.Print_Titles" localSheetId="3">'COMP '!$1:$6</definedName>
    <definedName name="_xlnm.Print_Titles" localSheetId="2">MEMORIA!$13:$14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 i="34" l="1"/>
  <c r="C48" i="34"/>
  <c r="P56" i="34"/>
  <c r="P55" i="34"/>
  <c r="P54" i="34"/>
  <c r="P53" i="34"/>
  <c r="P52" i="34"/>
  <c r="P51" i="34"/>
  <c r="C35" i="34"/>
  <c r="P43" i="34"/>
  <c r="P42" i="34"/>
  <c r="P41" i="34"/>
  <c r="P40" i="34"/>
  <c r="P39" i="34"/>
  <c r="P38" i="34"/>
  <c r="C22" i="34"/>
  <c r="P30" i="34"/>
  <c r="P29" i="34"/>
  <c r="P28" i="34"/>
  <c r="P27" i="34"/>
  <c r="M34" i="34" s="1"/>
  <c r="P26" i="34"/>
  <c r="P25" i="34"/>
  <c r="C8" i="34"/>
  <c r="C22" i="15"/>
  <c r="C21" i="15"/>
  <c r="C20" i="15"/>
  <c r="C19" i="15"/>
  <c r="C18" i="15"/>
  <c r="C17" i="15"/>
  <c r="C16" i="15"/>
  <c r="Q22" i="15"/>
  <c r="Q20" i="15"/>
  <c r="Q18" i="15"/>
  <c r="Q17" i="15"/>
  <c r="C10" i="15"/>
  <c r="O8" i="15"/>
  <c r="F8" i="15"/>
  <c r="C8" i="15"/>
  <c r="J9" i="17" s="1"/>
  <c r="E42" i="35"/>
  <c r="D42" i="35"/>
  <c r="E38" i="35"/>
  <c r="D38" i="35"/>
  <c r="E31" i="35"/>
  <c r="D31" i="35"/>
  <c r="D19" i="35"/>
  <c r="P16" i="34"/>
  <c r="P15" i="34"/>
  <c r="P14" i="34"/>
  <c r="P13" i="34"/>
  <c r="P12" i="34"/>
  <c r="P11" i="34"/>
  <c r="I13" i="12"/>
  <c r="I15" i="12"/>
  <c r="J15" i="12" s="1"/>
  <c r="I17" i="12"/>
  <c r="J17" i="12" s="1"/>
  <c r="B13" i="12"/>
  <c r="B22" i="34" s="1"/>
  <c r="B14" i="12"/>
  <c r="B14" i="22"/>
  <c r="C14" i="22"/>
  <c r="B15" i="12"/>
  <c r="B35" i="34" s="1"/>
  <c r="B16" i="12"/>
  <c r="B15" i="22"/>
  <c r="C15" i="22"/>
  <c r="B17" i="12"/>
  <c r="B48" i="34" s="1"/>
  <c r="J13" i="12"/>
  <c r="K23" i="21"/>
  <c r="O23" i="21" s="1"/>
  <c r="K22" i="21"/>
  <c r="L22" i="21"/>
  <c r="M22" i="21" s="1"/>
  <c r="P22" i="21" s="1"/>
  <c r="O22" i="21"/>
  <c r="K21" i="21"/>
  <c r="O21" i="21" s="1"/>
  <c r="K20" i="21"/>
  <c r="O20" i="21" s="1"/>
  <c r="K18" i="21"/>
  <c r="O18" i="21" s="1"/>
  <c r="E19" i="21"/>
  <c r="K19" i="21" s="1"/>
  <c r="I12" i="12"/>
  <c r="J12" i="12" s="1"/>
  <c r="J40" i="17"/>
  <c r="L6" i="17"/>
  <c r="O26" i="17"/>
  <c r="O28" i="17" s="1"/>
  <c r="O29" i="17" s="1"/>
  <c r="H10" i="22"/>
  <c r="C13" i="22"/>
  <c r="B11" i="12"/>
  <c r="B13" i="22" s="1"/>
  <c r="A43" i="17"/>
  <c r="A44" i="17" s="1"/>
  <c r="C42" i="17"/>
  <c r="J39" i="17"/>
  <c r="J37" i="17"/>
  <c r="N35" i="17"/>
  <c r="N34" i="17"/>
  <c r="M34" i="17"/>
  <c r="J31" i="17"/>
  <c r="A30" i="17"/>
  <c r="C30" i="17"/>
  <c r="C29" i="17"/>
  <c r="N24" i="17"/>
  <c r="J24" i="17"/>
  <c r="A24" i="17"/>
  <c r="A25" i="17" s="1"/>
  <c r="A26" i="17" s="1"/>
  <c r="N23" i="17"/>
  <c r="J23" i="17"/>
  <c r="C23" i="17"/>
  <c r="N22" i="17"/>
  <c r="J22" i="17"/>
  <c r="N21" i="17"/>
  <c r="J21" i="17"/>
  <c r="N20" i="17"/>
  <c r="S20" i="17" s="1"/>
  <c r="J20" i="17"/>
  <c r="A17" i="17"/>
  <c r="A19" i="17"/>
  <c r="C16" i="17"/>
  <c r="C15" i="17"/>
  <c r="C13" i="17"/>
  <c r="C12" i="17"/>
  <c r="C11" i="17"/>
  <c r="C10" i="17"/>
  <c r="C9" i="17"/>
  <c r="A4" i="17"/>
  <c r="A5" i="17" s="1"/>
  <c r="C4" i="17"/>
  <c r="C3" i="17"/>
  <c r="A31" i="17"/>
  <c r="A34" i="17" s="1"/>
  <c r="A20" i="17"/>
  <c r="C20" i="17" s="1"/>
  <c r="C19" i="17"/>
  <c r="C17" i="17"/>
  <c r="C24" i="17"/>
  <c r="A21" i="17"/>
  <c r="C21" i="17" s="1"/>
  <c r="A40" i="17"/>
  <c r="S21" i="17"/>
  <c r="R21" i="17"/>
  <c r="A22" i="17"/>
  <c r="C22" i="17" s="1"/>
  <c r="C40" i="17"/>
  <c r="A41" i="17"/>
  <c r="C41" i="17" s="1"/>
  <c r="Q21" i="17"/>
  <c r="W29" i="17"/>
  <c r="B12" i="12"/>
  <c r="B8" i="34" s="1"/>
  <c r="E19" i="35"/>
  <c r="L18" i="21" l="1"/>
  <c r="M18" i="21" s="1"/>
  <c r="P18" i="21" s="1"/>
  <c r="M20" i="34"/>
  <c r="E43" i="35"/>
  <c r="D43" i="35"/>
  <c r="M47" i="34"/>
  <c r="A45" i="17"/>
  <c r="C44" i="17"/>
  <c r="A35" i="17"/>
  <c r="C34" i="17"/>
  <c r="O19" i="21"/>
  <c r="L19" i="21"/>
  <c r="M19" i="21" s="1"/>
  <c r="P19" i="21" s="1"/>
  <c r="J14" i="12"/>
  <c r="C26" i="17"/>
  <c r="A27" i="17"/>
  <c r="A6" i="17"/>
  <c r="C5" i="17"/>
  <c r="R22" i="17" s="1"/>
  <c r="J11" i="12"/>
  <c r="J16" i="12"/>
  <c r="L23" i="21"/>
  <c r="M23" i="21" s="1"/>
  <c r="P23" i="21" s="1"/>
  <c r="R20" i="17"/>
  <c r="Q20" i="17"/>
  <c r="C43" i="17"/>
  <c r="S22" i="17"/>
  <c r="C25" i="17"/>
  <c r="L21" i="21"/>
  <c r="M21" i="21" s="1"/>
  <c r="P21" i="21" s="1"/>
  <c r="L20" i="21"/>
  <c r="M20" i="21" s="1"/>
  <c r="P20" i="21" s="1"/>
  <c r="C31" i="17"/>
  <c r="M25" i="21" l="1"/>
  <c r="C6" i="17"/>
  <c r="A7" i="17"/>
  <c r="J15" i="22"/>
  <c r="C35" i="17"/>
  <c r="A36" i="17"/>
  <c r="C36" i="17" s="1"/>
  <c r="J13" i="22"/>
  <c r="I19" i="12"/>
  <c r="C27" i="17"/>
  <c r="A28" i="17"/>
  <c r="C28" i="17" s="1"/>
  <c r="R23" i="17"/>
  <c r="Q22" i="17"/>
  <c r="J14" i="22"/>
  <c r="A46" i="17"/>
  <c r="C45" i="17"/>
  <c r="C46" i="17" l="1"/>
  <c r="A47" i="17"/>
  <c r="C47" i="17" s="1"/>
  <c r="I16" i="22"/>
  <c r="C7" i="17"/>
  <c r="A8" i="17"/>
  <c r="C8" i="17" s="1"/>
  <c r="K7" i="12"/>
  <c r="Q24" i="17"/>
  <c r="S23" i="17"/>
  <c r="Q23" i="17"/>
  <c r="Q28" i="17"/>
  <c r="S24" i="17"/>
  <c r="R28" i="17"/>
  <c r="S28" i="17"/>
  <c r="R24" i="17"/>
  <c r="K13" i="12" l="1"/>
  <c r="K17" i="12"/>
  <c r="K12" i="12"/>
  <c r="K15" i="12"/>
  <c r="K16" i="12"/>
  <c r="K11" i="12"/>
  <c r="K14" i="12"/>
</calcChain>
</file>

<file path=xl/sharedStrings.xml><?xml version="1.0" encoding="utf-8"?>
<sst xmlns="http://schemas.openxmlformats.org/spreadsheetml/2006/main" count="464" uniqueCount="251">
  <si>
    <t>I. Informações Gerais</t>
  </si>
  <si>
    <t>Obra/Projeto:</t>
  </si>
  <si>
    <t>Proponente:</t>
  </si>
  <si>
    <t>BDI:</t>
  </si>
  <si>
    <t>Local / Implantação:</t>
  </si>
  <si>
    <t>Data:</t>
  </si>
  <si>
    <t>Encargos Sociais:</t>
  </si>
  <si>
    <t>ITEM</t>
  </si>
  <si>
    <t>DESCRIÇÃO</t>
  </si>
  <si>
    <t>TOTAL</t>
  </si>
  <si>
    <t xml:space="preserve">VALOR TOTAL </t>
  </si>
  <si>
    <r>
      <t>I. Informações</t>
    </r>
    <r>
      <rPr>
        <b/>
        <sz val="14"/>
        <rFont val="Calibri"/>
        <family val="2"/>
        <scheme val="major"/>
      </rPr>
      <t xml:space="preserve"> </t>
    </r>
    <r>
      <rPr>
        <b/>
        <sz val="14"/>
        <color theme="1"/>
        <rFont val="Calibri"/>
        <family val="2"/>
        <scheme val="major"/>
      </rPr>
      <t>Gerais</t>
    </r>
  </si>
  <si>
    <t>Item</t>
  </si>
  <si>
    <t>Descrição</t>
  </si>
  <si>
    <t>Unid.</t>
  </si>
  <si>
    <t>Quant.</t>
  </si>
  <si>
    <t>COD.</t>
  </si>
  <si>
    <t>Preço unitário
Sem BDI (R$)</t>
  </si>
  <si>
    <t>Preço unitário
Com BDI (R$)</t>
  </si>
  <si>
    <t>Preço total
Com BDI (R$)</t>
  </si>
  <si>
    <t>Peso (%)</t>
  </si>
  <si>
    <t>SINAPI</t>
  </si>
  <si>
    <t>Memória de Cálculo</t>
  </si>
  <si>
    <t>RECURSO</t>
  </si>
  <si>
    <t>REFERÊNCIA:</t>
  </si>
  <si>
    <r>
      <t>II. Informações</t>
    </r>
    <r>
      <rPr>
        <b/>
        <sz val="14"/>
        <rFont val="Calibri"/>
        <family val="2"/>
        <scheme val="major"/>
      </rPr>
      <t xml:space="preserve"> </t>
    </r>
    <r>
      <rPr>
        <b/>
        <sz val="14"/>
        <color theme="1"/>
        <rFont val="Calibri"/>
        <family val="2"/>
        <scheme val="major"/>
      </rPr>
      <t>do Projeto</t>
    </r>
  </si>
  <si>
    <t>DISCRIMINAÇÃO DOS SERVIÇOS</t>
  </si>
  <si>
    <t>UNID</t>
  </si>
  <si>
    <t>QUANTIDADES</t>
  </si>
  <si>
    <t>LARG</t>
  </si>
  <si>
    <t>COMP</t>
  </si>
  <si>
    <t>ALT</t>
  </si>
  <si>
    <t>PROF</t>
  </si>
  <si>
    <t>ESP</t>
  </si>
  <si>
    <t>A</t>
  </si>
  <si>
    <t>VOL</t>
  </si>
  <si>
    <t>EMPOL.</t>
  </si>
  <si>
    <t>PE</t>
  </si>
  <si>
    <t>PESP</t>
  </si>
  <si>
    <t>QUANT</t>
  </si>
  <si>
    <t>UN</t>
  </si>
  <si>
    <t>m</t>
  </si>
  <si>
    <t>Planilha Orçamentária - composições</t>
  </si>
  <si>
    <t>RELATÓRIO DE COMPOSIÇÕES DE CUSTOS UNITÁRIOS</t>
  </si>
  <si>
    <t>COMPOSIÇÃO ANALÍTICA</t>
  </si>
  <si>
    <t>QTD</t>
  </si>
  <si>
    <t>CUSTO UNIT</t>
  </si>
  <si>
    <t>CUSTO TOTAL</t>
  </si>
  <si>
    <t>h</t>
  </si>
  <si>
    <t>SINAPI-I</t>
  </si>
  <si>
    <t>RESUMO DA COMPOSIÇÃO</t>
  </si>
  <si>
    <t>L</t>
  </si>
  <si>
    <t>MIN</t>
  </si>
  <si>
    <t>MED</t>
  </si>
  <si>
    <t>MAX</t>
  </si>
  <si>
    <t>Construção e Reforma de Edifícios</t>
  </si>
  <si>
    <t>AC</t>
  </si>
  <si>
    <t xml:space="preserve">Cálculo do BDI </t>
  </si>
  <si>
    <t>SG</t>
  </si>
  <si>
    <t>R</t>
  </si>
  <si>
    <t>PROPONENTE / TOMADOR</t>
  </si>
  <si>
    <t>DF</t>
  </si>
  <si>
    <t>BDI PAD</t>
  </si>
  <si>
    <t>OBJETO</t>
  </si>
  <si>
    <t>Construção de Praças Urbanas, Rodovias, Ferrovias e recapeamento e pavimentação de vias urbanas</t>
  </si>
  <si>
    <t>TIPO DE OBRA DO EMPREENDIMENTO</t>
  </si>
  <si>
    <t>DESONERAÇÃO</t>
  </si>
  <si>
    <t>SIM</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</si>
  <si>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</si>
  <si>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</si>
  <si>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</si>
  <si>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</si>
  <si>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</si>
  <si>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</si>
  <si>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</si>
  <si>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</si>
  <si>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</si>
  <si>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</si>
  <si>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</si>
  <si>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</si>
  <si>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</si>
  <si>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</si>
  <si>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</si>
  <si>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</si>
  <si>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</si>
  <si>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</si>
  <si>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OK</t>
  </si>
  <si>
    <t>BDI COM desoneração
(Fórmula Acórdão TCU)</t>
  </si>
  <si>
    <t>Obras Portuárias, Marítimas e Fluviais</t>
  </si>
  <si>
    <t>BDI COM desoneração</t>
  </si>
  <si>
    <t>pedir anexo</t>
  </si>
  <si>
    <t>Anexo: Relatório Técnico Circunstanciado justificando a adoção do percentual de cada parcela do BDI.</t>
  </si>
  <si>
    <t>anexo apresentado</t>
  </si>
  <si>
    <t>Os valores de BDI foram calculados com o emprego da fórmula:</t>
  </si>
  <si>
    <t xml:space="preserve"> - 1</t>
  </si>
  <si>
    <t>Local</t>
  </si>
  <si>
    <t>Data</t>
  </si>
  <si>
    <t>Estudos e Projetos, Planos e Gerenciamento e outros correlatos</t>
  </si>
  <si>
    <t>K1</t>
  </si>
  <si>
    <t>K2</t>
  </si>
  <si>
    <t/>
  </si>
  <si>
    <t>Responsável Técnico</t>
  </si>
  <si>
    <t>Responsável Proponente</t>
  </si>
  <si>
    <t>Nome:</t>
  </si>
  <si>
    <t>K3</t>
  </si>
  <si>
    <t>Título:</t>
  </si>
  <si>
    <t>Cargo:</t>
  </si>
  <si>
    <t>CREA/CAU:</t>
  </si>
  <si>
    <t>Fornecimento de Materiais e Equipamentos (aquisição indireta - em conjunto com licitação de obras)</t>
  </si>
  <si>
    <t>Fornecimento de Materiais e Equipamentos (aquisição direta)</t>
  </si>
  <si>
    <t xml:space="preserve">ENCARGOS SOCIAIS </t>
  </si>
  <si>
    <t>ENCARGOS SOCIAIS SOBRE MÃO DE OBRA</t>
  </si>
  <si>
    <t>CÓDIGO</t>
  </si>
  <si>
    <t>COM DESONERAÇÃO</t>
  </si>
  <si>
    <t>HORISTA %</t>
  </si>
  <si>
    <t>MENSALISTA %</t>
  </si>
  <si>
    <t>GRUPO A</t>
  </si>
  <si>
    <t>A1</t>
  </si>
  <si>
    <t>INSS</t>
  </si>
  <si>
    <t xml:space="preserve">A2 </t>
  </si>
  <si>
    <t>SESI</t>
  </si>
  <si>
    <t>A3</t>
  </si>
  <si>
    <t>SENAI</t>
  </si>
  <si>
    <t>A4</t>
  </si>
  <si>
    <t>INCRA</t>
  </si>
  <si>
    <t>A5</t>
  </si>
  <si>
    <t>SEBRAE</t>
  </si>
  <si>
    <t>A6</t>
  </si>
  <si>
    <t>Salário Educação</t>
  </si>
  <si>
    <t>A7</t>
  </si>
  <si>
    <t>Seguro Contra Acidentes de Trabalho</t>
  </si>
  <si>
    <t>A8</t>
  </si>
  <si>
    <t>FGTS</t>
  </si>
  <si>
    <t>A9</t>
  </si>
  <si>
    <t>SECONCI</t>
  </si>
  <si>
    <t xml:space="preserve">TOTAL </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</si>
  <si>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</si>
  <si>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</si>
  <si>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</si>
  <si>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</si>
  <si>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</si>
  <si>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</si>
  <si>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</si>
  <si>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</si>
  <si>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</si>
  <si>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</si>
  <si>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</si>
  <si>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</si>
  <si>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</si>
  <si>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</si>
  <si>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</si>
  <si>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</si>
  <si>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</si>
  <si>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</si>
  <si>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</si>
  <si>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</si>
  <si>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</si>
  <si>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Sálario Maternidade</t>
  </si>
  <si>
    <t>B</t>
  </si>
  <si>
    <t>GRUPO C</t>
  </si>
  <si>
    <t>C1</t>
  </si>
  <si>
    <t>Aviso Prévio Indenizado</t>
  </si>
  <si>
    <t>C2</t>
  </si>
  <si>
    <t>Aviso Prévio Trabalhado</t>
  </si>
  <si>
    <t>C3</t>
  </si>
  <si>
    <t>Férias Indenizadas</t>
  </si>
  <si>
    <t>C4</t>
  </si>
  <si>
    <t>Depósito de Recisão Sem justa Causa</t>
  </si>
  <si>
    <t>C5</t>
  </si>
  <si>
    <t>Indenização Adicional</t>
  </si>
  <si>
    <t>C</t>
  </si>
  <si>
    <t>GRUPO D</t>
  </si>
  <si>
    <t>D1</t>
  </si>
  <si>
    <t>Reincidência do Grupo A sobre o Grupo B</t>
  </si>
  <si>
    <t>D2</t>
  </si>
  <si>
    <t>Reincidência de Grupo A sobre Aviso Prévio Trabalhado e Reincidência do FGTS sobre Aviso Prévio indenizado</t>
  </si>
  <si>
    <t>D</t>
  </si>
  <si>
    <t>TOTAL (A+B+C+D)</t>
  </si>
  <si>
    <t>Memória de Cálculo da DMT</t>
  </si>
  <si>
    <t>1. Informações Gerais</t>
  </si>
  <si>
    <r>
      <rPr>
        <b/>
        <sz val="12"/>
        <color theme="1"/>
        <rFont val="Calibri"/>
        <family val="2"/>
        <scheme val="major"/>
      </rPr>
      <t>Objeto/obra =</t>
    </r>
    <r>
      <rPr>
        <sz val="12"/>
        <color theme="1"/>
        <rFont val="Calibri"/>
        <family val="2"/>
        <scheme val="major"/>
      </rPr>
      <t xml:space="preserve">  PAVIMENTAÇÃO EM BLOCO SEXTAVADO</t>
    </r>
  </si>
  <si>
    <r>
      <rPr>
        <b/>
        <sz val="12"/>
        <color theme="1"/>
        <rFont val="Calibri"/>
        <family val="2"/>
        <scheme val="major"/>
      </rPr>
      <t>Local/implantação =</t>
    </r>
    <r>
      <rPr>
        <sz val="12"/>
        <color theme="1"/>
        <rFont val="Calibri"/>
        <family val="2"/>
        <scheme val="major"/>
      </rPr>
      <t xml:space="preserve">  GOVERNADOR LUIZ ROCHA - MA</t>
    </r>
  </si>
  <si>
    <r>
      <rPr>
        <b/>
        <sz val="12"/>
        <color theme="1"/>
        <rFont val="Calibri"/>
        <family val="2"/>
        <scheme val="major"/>
      </rPr>
      <t xml:space="preserve">Proponente/proprietário = </t>
    </r>
    <r>
      <rPr>
        <sz val="12"/>
        <color theme="1"/>
        <rFont val="Calibri"/>
        <family val="2"/>
        <scheme val="major"/>
      </rPr>
      <t xml:space="preserve"> P.M. GOVERNADOR LUIZ ROCHA - MA</t>
    </r>
  </si>
  <si>
    <t>QUADROS DE DISTRIBUIÇÃO DE MATERIAL DE JAZIDA - DMT</t>
  </si>
  <si>
    <t>Empolamento:</t>
  </si>
  <si>
    <t>Peso específico:</t>
  </si>
  <si>
    <t>t/m³</t>
  </si>
  <si>
    <t>Distância entre estacas:</t>
  </si>
  <si>
    <t>Espessura:</t>
  </si>
  <si>
    <t>Largura da plataforma:</t>
  </si>
  <si>
    <t>JAZIDA UTILIZADA</t>
  </si>
  <si>
    <t>LOCALIZAÇÃO DA JAZIDA</t>
  </si>
  <si>
    <t>SUB-TRECHO</t>
  </si>
  <si>
    <t>EXTENSÃO
(m)</t>
  </si>
  <si>
    <t>VOLUME EMPOLADO (20%)</t>
  </si>
  <si>
    <t>PESO (t)</t>
  </si>
  <si>
    <t>DISTANCIA FIXA
(Km)</t>
  </si>
  <si>
    <t>TAMANHO MÉDIO DO SUB-TRECHO
(Km)</t>
  </si>
  <si>
    <t>MT SUB-TRECHO</t>
  </si>
  <si>
    <t>J1 - RUA PRINCIPAL</t>
  </si>
  <si>
    <t>7° 6'45.05"S
46°39'35.74"O</t>
  </si>
  <si>
    <t>E</t>
  </si>
  <si>
    <t>até</t>
  </si>
  <si>
    <t>J1- RUA PROJETADA 1</t>
  </si>
  <si>
    <t>J1 - RUA PROJETADA 2</t>
  </si>
  <si>
    <t>DMT 01  -----&gt;</t>
  </si>
  <si>
    <t>Km</t>
  </si>
  <si>
    <t xml:space="preserve"> 1 </t>
  </si>
  <si>
    <t xml:space="preserve"> 1.1 </t>
  </si>
  <si>
    <t xml:space="preserve"> 1.2 </t>
  </si>
  <si>
    <t xml:space="preserve"> 2 </t>
  </si>
  <si>
    <t xml:space="preserve"> 2.1 </t>
  </si>
  <si>
    <t xml:space="preserve"> 3 </t>
  </si>
  <si>
    <t xml:space="preserve"> 3.1 </t>
  </si>
  <si>
    <t>H</t>
  </si>
  <si>
    <t>Banco de Dados</t>
  </si>
  <si>
    <t>SERVIÇOS</t>
  </si>
  <si>
    <t>MARANHÃO - VIGÊNCIA A PARTIR DE 12/2022</t>
  </si>
  <si>
    <t>84,61%(HORA) 47,70%(MÊS)</t>
  </si>
  <si>
    <t>SERVIÇOS DE ELABORAÇÃO DE PROJETOS</t>
  </si>
  <si>
    <t>SERVIÇOS DE ELABORAÇÃO DE ORÇAMENTOS</t>
  </si>
  <si>
    <t>ENGENHEIRO CIVIL PARA ELABORAÇÃO DE ORÇAMENTOS E PLANILHAS AUXILIARES</t>
  </si>
  <si>
    <t xml:space="preserve">ENGENHEIRO CIVIL PARA ELABORAÇÃO DE PROJETOS </t>
  </si>
  <si>
    <t>ARQUITETO PARA ELABORAÇÃO DE PROJETOS ARQUITETONICOS</t>
  </si>
  <si>
    <t>SERVIÇOS DE FISCALIZAÇÃO DE OBRAS</t>
  </si>
  <si>
    <t>ENGENHEIRO CIVIL  PARA FISCALIZAÇÃO DE OBRAS</t>
  </si>
  <si>
    <t>Planilha Orçamentária</t>
  </si>
  <si>
    <t>Planilha Resumo</t>
  </si>
  <si>
    <t>PENALVA - MA</t>
  </si>
  <si>
    <t>PREFEITURA MUNICIPAL DE PENALVA-MA</t>
  </si>
  <si>
    <t xml:space="preserve">SINAPI - 06/2023 - Maranhão
</t>
  </si>
  <si>
    <t xml:space="preserve">	CURSO DE CAPACITAÇÃO PARA ENGENHEIRO CIVIL DE OBRA JÚNIOR (ENCARGOS COMPLEMENTARES) - HORISTA</t>
  </si>
  <si>
    <t>I - 37372</t>
  </si>
  <si>
    <t xml:space="preserve">I - 2706	</t>
  </si>
  <si>
    <t>I - 37373</t>
  </si>
  <si>
    <t>I - 43462</t>
  </si>
  <si>
    <t>I - 43486</t>
  </si>
  <si>
    <t>EPI - FAMILIA ENGENHEIRO CIVIL - HORISTA (ENCARGOS COMPLEMENTARES - COLETADO CAIXA)</t>
  </si>
  <si>
    <t>FERRAMENTAS - FAMILIA ENGENHEIRO CIVIL - HORISTA (ENCARGOS COMPLEMENTARES - COLETADO CAIXA)</t>
  </si>
  <si>
    <t xml:space="preserve">	SEGURO - HORISTA (COLETADO CAIXA - ENCARGOS COMPLEMENTARES)</t>
  </si>
  <si>
    <t>EXAMES - HORISTA (COLETADO CAIXA - ENCARGOS COMPLEMENTARES)</t>
  </si>
  <si>
    <t>ENGENHEIRO CIVIL DE OBRA JUNIOR</t>
  </si>
  <si>
    <t>ARQUITETO JUNIOR</t>
  </si>
  <si>
    <t>I - 33939</t>
  </si>
  <si>
    <t>Serviços de Projeto, Orçamentos e Fiscalização</t>
  </si>
  <si>
    <t>Sim</t>
  </si>
  <si>
    <t>Qtd. De Profissionais</t>
  </si>
  <si>
    <t>VALOR TOTAL   ==========&gt;</t>
  </si>
  <si>
    <t>VALOR TOTAL</t>
  </si>
  <si>
    <r>
      <rPr>
        <b/>
        <sz val="11"/>
        <color theme="1"/>
        <rFont val="Calibri Light"/>
        <family val="2"/>
        <scheme val="minor"/>
      </rPr>
      <t>Obra/Projeto:</t>
    </r>
    <r>
      <rPr>
        <sz val="11"/>
        <color theme="1"/>
        <rFont val="Calibri Light"/>
        <family val="2"/>
        <scheme val="minor"/>
      </rPr>
      <t xml:space="preserve"> CONTRATAÇÃO DE SERVIÇO TÉCNICO DE ELABORAÇÃO DE PROJETO DE ENGENHARIA/ARQUITETURA E FISCALIZAÇÃO DE OBRA
</t>
    </r>
    <r>
      <rPr>
        <b/>
        <sz val="11"/>
        <color theme="1"/>
        <rFont val="Calibri Light"/>
        <family val="2"/>
        <scheme val="minor"/>
      </rPr>
      <t>Local / Implantação:</t>
    </r>
    <r>
      <rPr>
        <sz val="11"/>
        <color theme="1"/>
        <rFont val="Calibri Light"/>
        <family val="2"/>
        <scheme val="minor"/>
      </rPr>
      <t xml:space="preserve"> MUNICÍPIO DE PENALVA - MA
</t>
    </r>
    <r>
      <rPr>
        <b/>
        <sz val="11"/>
        <color theme="1"/>
        <rFont val="Calibri Light"/>
        <family val="2"/>
        <scheme val="minor"/>
      </rPr>
      <t>Proponente:</t>
    </r>
    <r>
      <rPr>
        <sz val="11"/>
        <color theme="1"/>
        <rFont val="Calibri Light"/>
        <family val="2"/>
        <scheme val="minor"/>
      </rPr>
      <t xml:space="preserve">  PREFEITURA MUNICIPAL DE PENALVA - MA      </t>
    </r>
    <r>
      <rPr>
        <b/>
        <sz val="11"/>
        <color theme="1"/>
        <rFont val="Calibri Light"/>
        <family val="2"/>
        <scheme val="minor"/>
      </rPr>
      <t>BDI:</t>
    </r>
    <r>
      <rPr>
        <sz val="11"/>
        <color theme="1"/>
        <rFont val="Calibri Light"/>
        <family val="2"/>
        <scheme val="minor"/>
      </rPr>
      <t xml:space="preserve"> 25,00%
</t>
    </r>
    <r>
      <rPr>
        <b/>
        <sz val="11"/>
        <color theme="1"/>
        <rFont val="Calibri Light"/>
        <family val="2"/>
        <scheme val="minor"/>
      </rPr>
      <t xml:space="preserve">Data ref: </t>
    </r>
    <r>
      <rPr>
        <sz val="11"/>
        <color theme="1"/>
        <rFont val="Calibri Light"/>
        <family val="2"/>
        <scheme val="minor"/>
      </rPr>
      <t xml:space="preserve">SINAPI - 06/2023 - MA 
</t>
    </r>
    <r>
      <rPr>
        <b/>
        <sz val="11"/>
        <color theme="1"/>
        <rFont val="Calibri Light"/>
        <family val="2"/>
        <scheme val="minor"/>
      </rPr>
      <t>Encargos Sociais:</t>
    </r>
    <r>
      <rPr>
        <sz val="11"/>
        <color theme="1"/>
        <rFont val="Calibri Light"/>
        <family val="2"/>
        <scheme val="minor"/>
      </rPr>
      <t xml:space="preserve">  84,61%(HORA) 47,70%(MÊS)</t>
    </r>
  </si>
  <si>
    <t>CONTRATAÇÃO DE SERVIÇO TÉCNICO DE ELABORAÇÃO DE PROJETO DE ENGENHARIA/ARQUITETURA E FISCALIZAÇÃO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</si>
</sst>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4" formatCode="_-&quot;R$&quot;\ * #,##0.00_-;\-&quot;R$&quot;\ * #,##0.00_-;_-&quot;R$&quot;\ * &quot;-&quot;??_-;_-@_-"/>
    <numFmt numFmtId="43" formatCode="_-* #,##0.00_-;\-* #,##0.00_-;_-* &quot;-&quot;??_-;_-@_-"/>
    <numFmt numFmtId="164" formatCode="_-&quot;R$&quot;* #,##0.00_-;\-&quot;R$&quot;* #,##0.00_-;_-&quot;R$&quot;* &quot;-&quot;??_-;_-@_-"/>
    <numFmt numFmtId="165" formatCode="&quot;R$&quot;\ #,##0.00"/>
    <numFmt numFmtId="166" formatCode="[$-F800]dddd\,\ mmmm\ dd\,\ yyyy"/>
    <numFmt numFmtId="167" formatCode="_(* #,##0.00_);_(* \(#,##0.00\);_(* &quot;-&quot;??_);_(@_)"/>
    <numFmt numFmtId="168" formatCode="_(&quot;R$ &quot;* #,##0.00_);_(&quot;R$ &quot;* \(#,##0.00\);_(&quot;R$ &quot;* \-??_);_(@_)"/>
    <numFmt numFmtId="169" formatCode="_(&quot;R$ &quot;* #,##0.00_);_(&quot;R$ &quot;* \(#,##0.00\);_(&quot;R$ &quot;* &quot;-&quot;??_);_(@_)"/>
    <numFmt numFmtId="170" formatCode="General;General;"/>
    <numFmt numFmtId="171" formatCode="dd\ &quot;de&quot;\ mmmm\ &quot;de&quot;\ yyyy"/>
    <numFmt numFmtId="172" formatCode="#,##0.0"/>
    <numFmt numFmtId="173" formatCode="0.0000"/>
    <numFmt numFmtId="174" formatCode="0.000"/>
  </numFmts>
  <fonts count="78" x14ac:knownFonts="1">
    <font>
      <sz val="12"/>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1"/>
      <color theme="1"/>
      <name val="Calibri Light"/>
      <family val="2"/>
      <scheme val="minor"/>
    </font>
    <font>
      <sz val="12"/>
      <color theme="1"/>
      <name val="Calibri Light"/>
      <family val="2"/>
      <scheme val="minor"/>
    </font>
    <font>
      <b/>
      <sz val="8"/>
      <color theme="1"/>
      <name val="Arial"/>
      <family val="2"/>
    </font>
    <font>
      <sz val="7"/>
      <name val="Arial"/>
      <family val="2"/>
    </font>
    <font>
      <b/>
      <sz val="14"/>
      <color theme="1"/>
      <name val="Calibri"/>
      <family val="2"/>
      <scheme val="major"/>
    </font>
    <font>
      <sz val="9"/>
      <color theme="1"/>
      <name val="Arial"/>
      <family val="2"/>
    </font>
    <font>
      <b/>
      <sz val="12"/>
      <color theme="1"/>
      <name val="Calibri Light"/>
      <family val="2"/>
      <scheme val="minor"/>
    </font>
    <font>
      <b/>
      <sz val="11"/>
      <color theme="1"/>
      <name val="Calibri Light"/>
      <family val="2"/>
      <scheme val="minor"/>
    </font>
    <font>
      <sz val="10"/>
      <name val="Arial"/>
      <family val="2"/>
    </font>
    <font>
      <b/>
      <sz val="10"/>
      <name val="Arial"/>
      <family val="2"/>
    </font>
    <font>
      <sz val="8"/>
      <color theme="1"/>
      <name val="Arial"/>
      <family val="2"/>
    </font>
    <font>
      <sz val="10"/>
      <color theme="1"/>
      <name val="Calibri Light"/>
      <family val="2"/>
      <scheme val="minor"/>
    </font>
    <font>
      <b/>
      <sz val="14"/>
      <name val="Calibri"/>
      <family val="2"/>
      <scheme val="major"/>
    </font>
    <font>
      <sz val="8"/>
      <color theme="1"/>
      <name val="Calibri Light"/>
      <family val="2"/>
      <scheme val="minor"/>
    </font>
    <font>
      <b/>
      <sz val="10"/>
      <color theme="1"/>
      <name val="Arial"/>
      <family val="2"/>
    </font>
    <font>
      <sz val="8"/>
      <color rgb="FFFF0000"/>
      <name val="Arial"/>
      <family val="2"/>
    </font>
    <font>
      <sz val="12"/>
      <color theme="1"/>
      <name val="Calibri"/>
      <family val="2"/>
      <scheme val="major"/>
    </font>
    <font>
      <b/>
      <sz val="12"/>
      <color theme="1"/>
      <name val="Calibri"/>
      <family val="2"/>
      <scheme val="major"/>
    </font>
    <font>
      <b/>
      <sz val="10"/>
      <color theme="1"/>
      <name val="Calibri Light"/>
      <family val="2"/>
      <scheme val="minor"/>
    </font>
    <font>
      <b/>
      <sz val="12"/>
      <name val="Arial"/>
      <family val="2"/>
    </font>
    <font>
      <sz val="22"/>
      <name val="Arial"/>
      <family val="2"/>
    </font>
    <font>
      <b/>
      <sz val="10"/>
      <color indexed="12"/>
      <name val="Arial"/>
      <family val="2"/>
    </font>
    <font>
      <sz val="9"/>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9"/>
      <color theme="1"/>
      <name val="Calibri Light"/>
      <family val="2"/>
      <scheme val="minor"/>
    </font>
    <font>
      <i/>
      <sz val="9"/>
      <name val="Arial"/>
      <family val="2"/>
    </font>
    <font>
      <b/>
      <i/>
      <sz val="9"/>
      <name val="Arial"/>
      <family val="2"/>
    </font>
    <font>
      <b/>
      <sz val="9"/>
      <color theme="1"/>
      <name val="Calibri Light"/>
      <family val="2"/>
      <scheme val="minor"/>
    </font>
    <font>
      <sz val="9"/>
      <name val="Calibri Light"/>
      <family val="2"/>
      <scheme val="minor"/>
    </font>
    <font>
      <b/>
      <sz val="11"/>
      <color theme="1"/>
      <name val="Calibri"/>
      <family val="2"/>
      <scheme val="major"/>
    </font>
    <font>
      <b/>
      <sz val="28"/>
      <color theme="0"/>
      <name val="Arial Black"/>
      <family val="2"/>
    </font>
    <font>
      <b/>
      <sz val="12"/>
      <name val="Calibri"/>
      <family val="2"/>
      <scheme val="major"/>
    </font>
    <font>
      <sz val="10"/>
      <color indexed="8"/>
      <name val="Arial"/>
      <family val="2"/>
    </font>
    <font>
      <b/>
      <sz val="9"/>
      <name val="Calibri Light"/>
      <family val="2"/>
      <scheme val="minor"/>
    </font>
    <font>
      <b/>
      <sz val="18"/>
      <name val="Arial Black"/>
      <family val="2"/>
    </font>
    <font>
      <sz val="26"/>
      <name val="Calibri Light"/>
      <family val="2"/>
      <scheme val="minor"/>
    </font>
    <font>
      <b/>
      <sz val="22"/>
      <color theme="0"/>
      <name val="Arial Black"/>
      <family val="2"/>
    </font>
    <font>
      <b/>
      <sz val="24"/>
      <color theme="0"/>
      <name val="Arial Black"/>
      <family val="2"/>
    </font>
    <font>
      <sz val="36"/>
      <color theme="0"/>
      <name val="Arial Black"/>
      <family val="2"/>
    </font>
    <font>
      <sz val="11"/>
      <name val="Arial"/>
      <family val="1"/>
    </font>
    <font>
      <sz val="8"/>
      <name val="Calibri Light"/>
      <family val="2"/>
      <scheme val="minor"/>
    </font>
    <font>
      <b/>
      <sz val="12"/>
      <name val="Calibri Light"/>
      <family val="2"/>
      <scheme val="minor"/>
    </font>
    <font>
      <sz val="11"/>
      <color theme="0"/>
      <name val="Calibri Light"/>
      <family val="2"/>
      <scheme val="minor"/>
    </font>
    <font>
      <sz val="10"/>
      <color theme="1"/>
      <name val="Arial"/>
      <family val="2"/>
    </font>
    <font>
      <sz val="10"/>
      <name val="Calibri Light"/>
      <family val="2"/>
      <scheme val="minor"/>
    </font>
    <font>
      <sz val="8"/>
      <name val="Arial"/>
      <family val="2"/>
    </font>
    <font>
      <b/>
      <sz val="36"/>
      <name val="Arial Black"/>
      <family val="2"/>
    </font>
    <font>
      <b/>
      <sz val="8"/>
      <name val="Arial"/>
      <family val="2"/>
    </font>
    <font>
      <b/>
      <sz val="12"/>
      <name val="Arial Black"/>
      <family val="2"/>
    </font>
    <font>
      <sz val="12"/>
      <name val="Calibri Light"/>
      <family val="2"/>
      <scheme val="minor"/>
    </font>
    <font>
      <b/>
      <sz val="9"/>
      <name val="Arial"/>
      <family val="2"/>
    </font>
    <font>
      <b/>
      <sz val="16"/>
      <name val="Calibri"/>
      <family val="2"/>
      <scheme val="major"/>
    </font>
    <font>
      <b/>
      <sz val="26"/>
      <name val="Arial Black"/>
      <family val="2"/>
    </font>
    <font>
      <sz val="11"/>
      <name val="Calibri Light"/>
      <family val="2"/>
      <scheme val="minor"/>
    </font>
    <font>
      <b/>
      <sz val="10"/>
      <name val="Calibri Light"/>
      <family val="2"/>
      <scheme val="minor"/>
    </font>
    <font>
      <b/>
      <sz val="9"/>
      <name val="Arial Black"/>
      <family val="2"/>
    </font>
    <font>
      <b/>
      <sz val="11"/>
      <name val="Calibri Light"/>
      <family val="2"/>
      <scheme val="minor"/>
    </font>
    <font>
      <i/>
      <sz val="11"/>
      <name val="Calibri Light"/>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indexed="43"/>
        <bgColor indexed="64"/>
      </patternFill>
    </fill>
    <fill>
      <patternFill patternType="solid">
        <fgColor rgb="FFC6D2F2"/>
        <bgColor indexed="64"/>
      </patternFill>
    </fill>
    <fill>
      <patternFill patternType="solid">
        <fgColor rgb="FF000099"/>
        <bgColor indexed="64"/>
      </patternFill>
    </fill>
    <fill>
      <patternFill patternType="solid">
        <fgColor rgb="FFE6AF00"/>
        <bgColor indexed="64"/>
      </patternFill>
    </fill>
  </fills>
  <borders count="41">
    <border>
      <left/>
      <right/>
      <top/>
      <bottom/>
      <diagonal/>
    </border>
    <border>
      <left/>
      <right/>
      <top style="thin">
        <color indexed="64"/>
      </top>
      <bottom/>
      <diagonal/>
    </border>
    <border>
      <left/>
      <right/>
      <top/>
      <bottom style="thin">
        <color theme="0" tint="-0.24994659260841701"/>
      </bottom>
      <diagonal/>
    </border>
    <border>
      <left style="thick">
        <color theme="0"/>
      </left>
      <right style="thick">
        <color theme="0"/>
      </right>
      <top style="thick">
        <color theme="0"/>
      </top>
      <bottom style="thick">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tint="-0.24994659260841701"/>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thin">
        <color theme="0" tint="-0.34998626667073579"/>
      </left>
      <right style="thin">
        <color theme="0" tint="-0.34998626667073579"/>
      </right>
      <top style="thin">
        <color theme="0"/>
      </top>
      <bottom style="thin">
        <color theme="0" tint="-0.24994659260841701"/>
      </bottom>
      <diagonal/>
    </border>
    <border>
      <left/>
      <right style="thin">
        <color theme="0" tint="-0.34998626667073579"/>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style="thin">
        <color theme="0" tint="-0.24994659260841701"/>
      </right>
      <top style="thin">
        <color theme="0" tint="-0.24994659260841701"/>
      </top>
      <bottom/>
      <diagonal/>
    </border>
    <border>
      <left style="thin">
        <color theme="0" tint="-0.24994659260841701"/>
      </left>
      <right style="medium">
        <color theme="0"/>
      </right>
      <top style="thin">
        <color theme="0" tint="-0.24994659260841701"/>
      </top>
      <bottom/>
      <diagonal/>
    </border>
    <border>
      <left style="medium">
        <color theme="0"/>
      </left>
      <right/>
      <top style="thin">
        <color theme="0" tint="-0.24994659260841701"/>
      </top>
      <bottom/>
      <diagonal/>
    </border>
    <border>
      <left style="thin">
        <color indexed="64"/>
      </left>
      <right style="thin">
        <color indexed="64"/>
      </right>
      <top style="thin">
        <color indexed="64"/>
      </top>
      <bottom/>
      <diagonal/>
    </border>
    <border>
      <left/>
      <right/>
      <top/>
      <bottom style="thin">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0"/>
      </left>
      <right/>
      <top/>
      <bottom/>
      <diagonal/>
    </border>
    <border>
      <left/>
      <right style="thin">
        <color theme="0" tint="-0.24994659260841701"/>
      </right>
      <top/>
      <bottom/>
      <diagonal/>
    </border>
    <border>
      <left style="thin">
        <color theme="0" tint="-0.24994659260841701"/>
      </left>
      <right style="medium">
        <color theme="0"/>
      </right>
      <top/>
      <bottom/>
      <diagonal/>
    </border>
  </borders>
  <cellStyleXfs count="23">
    <xf numFmtId="0" fontId="0" fillId="0" borderId="0">
      <alignment vertical="center"/>
    </xf>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167" fontId="16" fillId="0" borderId="0" applyFont="0" applyFill="0" applyBorder="0" applyAlignment="0" applyProtection="0"/>
    <xf numFmtId="168" fontId="16" fillId="0" borderId="0" applyFill="0" applyBorder="0" applyAlignment="0" applyProtection="0"/>
    <xf numFmtId="0" fontId="8" fillId="0" borderId="0"/>
    <xf numFmtId="0" fontId="16" fillId="0" borderId="0"/>
    <xf numFmtId="0" fontId="30" fillId="0" borderId="0"/>
    <xf numFmtId="169" fontId="16" fillId="0" borderId="0" applyFont="0" applyFill="0" applyBorder="0" applyAlignment="0" applyProtection="0"/>
    <xf numFmtId="0" fontId="16"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7" fillId="0" borderId="0"/>
    <xf numFmtId="0" fontId="6" fillId="0" borderId="0"/>
    <xf numFmtId="0" fontId="5" fillId="0" borderId="0"/>
    <xf numFmtId="0" fontId="4" fillId="0" borderId="0"/>
    <xf numFmtId="0" fontId="59" fillId="0" borderId="0"/>
    <xf numFmtId="0" fontId="2" fillId="0" borderId="0"/>
    <xf numFmtId="9" fontId="2" fillId="0" borderId="0" applyFont="0" applyFill="0" applyBorder="0" applyAlignment="0" applyProtection="0"/>
  </cellStyleXfs>
  <cellXfs count="346">
    <xf numFmtId="0" fontId="0" fillId="0" borderId="0" xfId="0">
      <alignment vertical="center"/>
    </xf>
    <xf numFmtId="0" fontId="10" fillId="0" borderId="0" xfId="0" applyFont="1" applyAlignment="1"/>
    <xf numFmtId="0" fontId="0" fillId="0" borderId="0" xfId="0" applyAlignment="1">
      <alignment horizontal="center" vertical="center"/>
    </xf>
    <xf numFmtId="0" fontId="0" fillId="0" borderId="0" xfId="0" applyAlignment="1">
      <alignment vertical="center" wrapText="1"/>
    </xf>
    <xf numFmtId="4" fontId="0" fillId="0" borderId="0" xfId="0" applyNumberFormat="1">
      <alignment vertical="center"/>
    </xf>
    <xf numFmtId="165" fontId="13" fillId="0" borderId="0" xfId="0" applyNumberFormat="1" applyFont="1" applyAlignment="1">
      <alignment horizontal="center" vertical="center"/>
    </xf>
    <xf numFmtId="2" fontId="0" fillId="0" borderId="0" xfId="0" applyNumberFormat="1" applyAlignment="1">
      <alignment horizontal="center" vertical="center"/>
    </xf>
    <xf numFmtId="0" fontId="18" fillId="0" borderId="0" xfId="0" applyFont="1">
      <alignment vertical="center"/>
    </xf>
    <xf numFmtId="166" fontId="18" fillId="0" borderId="0" xfId="0" applyNumberFormat="1" applyFont="1">
      <alignment vertical="center"/>
    </xf>
    <xf numFmtId="0" fontId="0" fillId="0" borderId="0" xfId="0" applyAlignment="1"/>
    <xf numFmtId="0" fontId="0" fillId="0" borderId="0" xfId="0" applyAlignment="1">
      <alignment horizontal="center"/>
    </xf>
    <xf numFmtId="0" fontId="12" fillId="0" borderId="0" xfId="0" applyFont="1">
      <alignment vertical="center"/>
    </xf>
    <xf numFmtId="0" fontId="24" fillId="0" borderId="0" xfId="0" applyFont="1">
      <alignment vertical="center"/>
    </xf>
    <xf numFmtId="39" fontId="11" fillId="3" borderId="0" xfId="4" applyNumberFormat="1" applyFont="1" applyFill="1" applyBorder="1" applyAlignment="1">
      <alignment horizontal="right" vertical="center"/>
    </xf>
    <xf numFmtId="2" fontId="11" fillId="3" borderId="0" xfId="0" applyNumberFormat="1" applyFont="1" applyFill="1">
      <alignment vertical="center"/>
    </xf>
    <xf numFmtId="0" fontId="11" fillId="3" borderId="0" xfId="0" applyFont="1" applyFill="1" applyAlignment="1">
      <alignment horizontal="right" vertical="center"/>
    </xf>
    <xf numFmtId="0" fontId="17" fillId="0" borderId="0" xfId="0" applyFont="1" applyAlignment="1">
      <alignment vertical="center" wrapText="1"/>
    </xf>
    <xf numFmtId="0" fontId="16" fillId="0" borderId="0" xfId="7"/>
    <xf numFmtId="0" fontId="17" fillId="0" borderId="0" xfId="7" applyFont="1" applyAlignment="1">
      <alignment horizontal="center"/>
    </xf>
    <xf numFmtId="0" fontId="27" fillId="0" borderId="0" xfId="7" applyFont="1" applyAlignment="1">
      <alignment horizontal="center"/>
    </xf>
    <xf numFmtId="0" fontId="28" fillId="0" borderId="0" xfId="7" applyFont="1"/>
    <xf numFmtId="0" fontId="17" fillId="0" borderId="18" xfId="7" applyFont="1" applyBorder="1" applyAlignment="1">
      <alignment horizontal="center"/>
    </xf>
    <xf numFmtId="10" fontId="29" fillId="0" borderId="18" xfId="7" applyNumberFormat="1" applyFont="1" applyBorder="1" applyAlignment="1">
      <alignment horizontal="center"/>
    </xf>
    <xf numFmtId="0" fontId="31" fillId="0" borderId="0" xfId="7" applyFont="1"/>
    <xf numFmtId="0" fontId="17" fillId="0" borderId="0" xfId="7" applyFont="1"/>
    <xf numFmtId="0" fontId="17" fillId="0" borderId="18" xfId="7" applyFont="1" applyBorder="1" applyAlignment="1">
      <alignment horizontal="center" vertical="center" wrapText="1"/>
    </xf>
    <xf numFmtId="0" fontId="33" fillId="0" borderId="0" xfId="7" applyFont="1" applyAlignment="1">
      <alignment vertical="top" wrapText="1"/>
    </xf>
    <xf numFmtId="0" fontId="34" fillId="0" borderId="18" xfId="7" applyFont="1" applyBorder="1" applyAlignment="1">
      <alignment horizontal="center" vertical="center"/>
    </xf>
    <xf numFmtId="10" fontId="34" fillId="5" borderId="18" xfId="7" applyNumberFormat="1" applyFont="1" applyFill="1" applyBorder="1" applyAlignment="1" applyProtection="1">
      <alignment horizontal="center" vertical="center"/>
      <protection locked="0"/>
    </xf>
    <xf numFmtId="4" fontId="32" fillId="0" borderId="18" xfId="7" applyNumberFormat="1" applyFont="1" applyBorder="1" applyAlignment="1">
      <alignment horizontal="center" vertical="center"/>
    </xf>
    <xf numFmtId="10" fontId="34" fillId="0" borderId="18" xfId="7" applyNumberFormat="1" applyFont="1" applyBorder="1" applyAlignment="1">
      <alignment horizontal="center" vertical="center"/>
    </xf>
    <xf numFmtId="10" fontId="34" fillId="0" borderId="18" xfId="7" applyNumberFormat="1" applyFont="1" applyBorder="1" applyAlignment="1">
      <alignment horizontal="center" vertical="center" wrapText="1"/>
    </xf>
    <xf numFmtId="0" fontId="34" fillId="0" borderId="18" xfId="7" applyFont="1" applyBorder="1" applyAlignment="1">
      <alignment horizontal="center" vertical="center" wrapText="1"/>
    </xf>
    <xf numFmtId="4" fontId="32" fillId="0" borderId="18" xfId="7" applyNumberFormat="1" applyFont="1" applyBorder="1" applyAlignment="1">
      <alignment horizontal="center" vertical="center" wrapText="1"/>
    </xf>
    <xf numFmtId="0" fontId="35" fillId="0" borderId="0" xfId="7" applyFont="1" applyAlignment="1">
      <alignment wrapText="1"/>
    </xf>
    <xf numFmtId="0" fontId="16" fillId="0" borderId="0" xfId="7" applyProtection="1">
      <protection locked="0"/>
    </xf>
    <xf numFmtId="0" fontId="38" fillId="0" borderId="18" xfId="7" applyFont="1" applyBorder="1" applyAlignment="1">
      <alignment horizontal="center" vertical="center"/>
    </xf>
    <xf numFmtId="0" fontId="16" fillId="0" borderId="0" xfId="7" applyAlignment="1">
      <alignment horizontal="center" vertical="top"/>
    </xf>
    <xf numFmtId="0" fontId="42" fillId="0" borderId="0" xfId="7" applyFont="1" applyAlignment="1">
      <alignment horizontal="center" vertical="top"/>
    </xf>
    <xf numFmtId="171" fontId="16" fillId="0" borderId="0" xfId="7" applyNumberFormat="1"/>
    <xf numFmtId="0" fontId="17" fillId="0" borderId="1" xfId="7" applyFont="1" applyBorder="1" applyAlignment="1">
      <alignment horizontal="left"/>
    </xf>
    <xf numFmtId="0" fontId="16" fillId="0" borderId="1" xfId="7" applyBorder="1"/>
    <xf numFmtId="0" fontId="34" fillId="0" borderId="0" xfId="7" applyFont="1"/>
    <xf numFmtId="0" fontId="17" fillId="0" borderId="0" xfId="8" applyFont="1" applyAlignment="1">
      <alignment horizontal="left" vertical="top"/>
    </xf>
    <xf numFmtId="0" fontId="34" fillId="0" borderId="0" xfId="7" applyFont="1" applyAlignment="1">
      <alignment vertical="top"/>
    </xf>
    <xf numFmtId="10" fontId="16" fillId="0" borderId="0" xfId="7" applyNumberFormat="1"/>
    <xf numFmtId="0" fontId="34" fillId="0" borderId="0" xfId="7" applyFont="1" applyAlignment="1">
      <alignment horizontal="center" vertical="center" wrapText="1"/>
    </xf>
    <xf numFmtId="0" fontId="45" fillId="0" borderId="0" xfId="10" applyFont="1" applyAlignment="1">
      <alignment horizontal="center" vertical="center" wrapText="1"/>
    </xf>
    <xf numFmtId="0" fontId="45" fillId="0" borderId="0" xfId="10" applyFont="1" applyAlignment="1">
      <alignment horizontal="right" vertical="center"/>
    </xf>
    <xf numFmtId="9" fontId="45" fillId="0" borderId="0" xfId="10" applyNumberFormat="1" applyFont="1" applyAlignment="1">
      <alignment horizontal="left" vertical="center" wrapText="1"/>
    </xf>
    <xf numFmtId="4" fontId="45" fillId="0" borderId="0" xfId="10" applyNumberFormat="1" applyFont="1" applyAlignment="1">
      <alignment horizontal="left" vertical="center" wrapText="1"/>
    </xf>
    <xf numFmtId="2" fontId="45" fillId="0" borderId="0" xfId="10" applyNumberFormat="1" applyFont="1" applyAlignment="1">
      <alignment horizontal="left" vertical="center" wrapText="1"/>
    </xf>
    <xf numFmtId="0" fontId="45" fillId="0" borderId="0" xfId="10" applyFont="1" applyAlignment="1">
      <alignment horizontal="right" vertical="center" wrapText="1"/>
    </xf>
    <xf numFmtId="0" fontId="45" fillId="0" borderId="0" xfId="10" applyFont="1" applyAlignment="1">
      <alignment horizontal="left" vertical="center" wrapText="1"/>
    </xf>
    <xf numFmtId="172" fontId="45" fillId="0" borderId="0" xfId="10" applyNumberFormat="1" applyFont="1" applyAlignment="1">
      <alignment horizontal="left" vertical="center" wrapText="1"/>
    </xf>
    <xf numFmtId="0" fontId="0" fillId="0" borderId="18" xfId="0" applyBorder="1" applyAlignment="1">
      <alignment horizontal="center" vertical="center"/>
    </xf>
    <xf numFmtId="2" fontId="0" fillId="0" borderId="18" xfId="0" applyNumberFormat="1" applyBorder="1" applyAlignment="1">
      <alignment horizontal="center" vertical="center"/>
    </xf>
    <xf numFmtId="0" fontId="14" fillId="0" borderId="18" xfId="0" applyFont="1" applyBorder="1" applyAlignment="1">
      <alignment horizontal="center" vertical="center"/>
    </xf>
    <xf numFmtId="0" fontId="14" fillId="0" borderId="0" xfId="0" applyFont="1" applyAlignment="1">
      <alignment horizontal="right" vertical="center"/>
    </xf>
    <xf numFmtId="0" fontId="14" fillId="0" borderId="0" xfId="0" applyFont="1" applyAlignment="1"/>
    <xf numFmtId="0" fontId="26" fillId="0" borderId="0" xfId="0" applyFont="1" applyAlignment="1">
      <alignment horizontal="right" vertical="center"/>
    </xf>
    <xf numFmtId="1" fontId="0" fillId="0" borderId="18" xfId="0" applyNumberFormat="1" applyBorder="1" applyAlignment="1">
      <alignment horizontal="center" vertical="center"/>
    </xf>
    <xf numFmtId="0" fontId="47" fillId="2" borderId="18" xfId="0" applyFont="1" applyFill="1" applyBorder="1" applyAlignment="1">
      <alignment horizontal="center" vertical="center"/>
    </xf>
    <xf numFmtId="0" fontId="46" fillId="2" borderId="18" xfId="10" applyFont="1" applyFill="1" applyBorder="1" applyAlignment="1">
      <alignment horizontal="center" vertical="center" wrapText="1"/>
    </xf>
    <xf numFmtId="0" fontId="47" fillId="2" borderId="18" xfId="0" applyFont="1" applyFill="1" applyBorder="1" applyAlignment="1">
      <alignment horizontal="center" vertical="center" wrapText="1"/>
    </xf>
    <xf numFmtId="166" fontId="23" fillId="0" borderId="0" xfId="0" applyNumberFormat="1" applyFont="1">
      <alignment vertical="center"/>
    </xf>
    <xf numFmtId="10" fontId="34" fillId="0" borderId="0" xfId="7" applyNumberFormat="1" applyFont="1" applyAlignment="1">
      <alignment horizontal="center" vertical="center"/>
    </xf>
    <xf numFmtId="2" fontId="45" fillId="0" borderId="0" xfId="10" applyNumberFormat="1" applyFont="1" applyAlignment="1">
      <alignment horizontal="right" vertical="center" wrapText="1"/>
    </xf>
    <xf numFmtId="44" fontId="49" fillId="0" borderId="0" xfId="1" applyFont="1" applyBorder="1" applyAlignment="1">
      <alignment vertical="center"/>
    </xf>
    <xf numFmtId="10" fontId="44" fillId="0" borderId="0" xfId="0" applyNumberFormat="1" applyFont="1" applyAlignment="1">
      <alignment horizontal="left" vertical="center"/>
    </xf>
    <xf numFmtId="0" fontId="21" fillId="0" borderId="0" xfId="0" applyFont="1">
      <alignment vertical="center"/>
    </xf>
    <xf numFmtId="0" fontId="48" fillId="0" borderId="0" xfId="7" applyFont="1"/>
    <xf numFmtId="44" fontId="48" fillId="0" borderId="0" xfId="7" applyNumberFormat="1" applyFont="1"/>
    <xf numFmtId="49" fontId="0" fillId="0" borderId="18" xfId="0" applyNumberFormat="1" applyBorder="1" applyAlignment="1">
      <alignment horizontal="center" vertical="center"/>
    </xf>
    <xf numFmtId="174" fontId="45" fillId="0" borderId="18" xfId="10" applyNumberFormat="1" applyFont="1" applyBorder="1" applyAlignment="1">
      <alignment horizontal="center" vertical="center" wrapText="1"/>
    </xf>
    <xf numFmtId="44" fontId="48" fillId="0" borderId="0" xfId="1" applyFont="1"/>
    <xf numFmtId="0" fontId="14" fillId="0" borderId="0" xfId="0" applyFont="1" applyAlignment="1">
      <alignment horizontal="left" vertical="center"/>
    </xf>
    <xf numFmtId="0" fontId="55" fillId="0" borderId="0" xfId="7" applyFont="1"/>
    <xf numFmtId="44" fontId="0" fillId="0" borderId="0" xfId="0" applyNumberFormat="1" applyAlignment="1"/>
    <xf numFmtId="0" fontId="16" fillId="0" borderId="33" xfId="7" applyBorder="1"/>
    <xf numFmtId="0" fontId="16" fillId="0" borderId="34" xfId="7" applyBorder="1"/>
    <xf numFmtId="164" fontId="0" fillId="0" borderId="0" xfId="0" applyNumberFormat="1">
      <alignment vertical="center"/>
    </xf>
    <xf numFmtId="0" fontId="14" fillId="0" borderId="0" xfId="0" applyFont="1" applyAlignment="1">
      <alignment horizontal="center" vertical="center"/>
    </xf>
    <xf numFmtId="1" fontId="0" fillId="0" borderId="0" xfId="0" applyNumberFormat="1" applyAlignment="1">
      <alignment horizontal="center" vertical="center"/>
    </xf>
    <xf numFmtId="49" fontId="0" fillId="0" borderId="0" xfId="0" applyNumberFormat="1" applyAlignment="1">
      <alignment horizontal="center" vertical="center"/>
    </xf>
    <xf numFmtId="174" fontId="45" fillId="0" borderId="0" xfId="10" applyNumberFormat="1" applyFont="1" applyAlignment="1">
      <alignment horizontal="center" vertical="center" wrapText="1"/>
    </xf>
    <xf numFmtId="0" fontId="22" fillId="0" borderId="27" xfId="0" applyFont="1" applyBorder="1" applyAlignment="1"/>
    <xf numFmtId="0" fontId="13" fillId="0" borderId="0" xfId="0" applyFont="1" applyAlignment="1">
      <alignment horizontal="left" vertical="center"/>
    </xf>
    <xf numFmtId="14" fontId="19" fillId="0" borderId="0" xfId="0" applyNumberFormat="1" applyFont="1" applyAlignment="1">
      <alignment horizontal="left" vertical="center"/>
    </xf>
    <xf numFmtId="0" fontId="19" fillId="0" borderId="0" xfId="0" applyFont="1" applyAlignment="1">
      <alignment horizontal="left" vertical="center"/>
    </xf>
    <xf numFmtId="0" fontId="44" fillId="0" borderId="0" xfId="0" applyFont="1" applyAlignment="1">
      <alignment horizontal="left" vertical="top"/>
    </xf>
    <xf numFmtId="0" fontId="0" fillId="0" borderId="0" xfId="0" applyAlignment="1">
      <alignment vertical="top" wrapText="1"/>
    </xf>
    <xf numFmtId="10" fontId="63" fillId="0" borderId="1" xfId="2" applyNumberFormat="1" applyFont="1" applyFill="1" applyBorder="1" applyAlignment="1">
      <alignment horizontal="left" vertical="center"/>
    </xf>
    <xf numFmtId="0" fontId="22" fillId="0" borderId="27" xfId="0" applyFont="1" applyBorder="1" applyAlignment="1">
      <alignment wrapText="1"/>
    </xf>
    <xf numFmtId="0" fontId="0" fillId="0" borderId="0" xfId="0" applyAlignment="1">
      <alignment horizontal="left" vertical="center"/>
    </xf>
    <xf numFmtId="164" fontId="0" fillId="0" borderId="0" xfId="0" applyNumberFormat="1" applyAlignment="1">
      <alignment horizontal="left" vertical="center"/>
    </xf>
    <xf numFmtId="2" fontId="0" fillId="0" borderId="0" xfId="0" applyNumberFormat="1" applyAlignment="1">
      <alignment horizontal="left" vertical="center"/>
    </xf>
    <xf numFmtId="44" fontId="0" fillId="0" borderId="0" xfId="0" applyNumberFormat="1" applyAlignment="1">
      <alignment horizontal="left" vertical="center"/>
    </xf>
    <xf numFmtId="164" fontId="14" fillId="0" borderId="0" xfId="0" applyNumberFormat="1" applyFont="1" applyAlignment="1">
      <alignment horizontal="left" vertical="center"/>
    </xf>
    <xf numFmtId="0" fontId="0" fillId="0" borderId="0" xfId="0" applyAlignment="1">
      <alignment horizontal="left" vertical="center" wrapText="1"/>
    </xf>
    <xf numFmtId="4" fontId="0" fillId="0" borderId="0" xfId="0" applyNumberFormat="1" applyAlignment="1">
      <alignment horizontal="center" vertical="center"/>
    </xf>
    <xf numFmtId="44" fontId="62" fillId="3" borderId="0" xfId="0" applyNumberFormat="1" applyFont="1" applyFill="1" applyAlignment="1">
      <alignment horizontal="center" vertical="top" wrapText="1"/>
    </xf>
    <xf numFmtId="0" fontId="2" fillId="0" borderId="0" xfId="21"/>
    <xf numFmtId="0" fontId="2" fillId="0" borderId="0" xfId="21" applyAlignment="1">
      <alignment vertical="center"/>
    </xf>
    <xf numFmtId="0" fontId="2" fillId="0" borderId="0" xfId="21" applyAlignment="1">
      <alignment horizontal="center" vertical="center"/>
    </xf>
    <xf numFmtId="0" fontId="57" fillId="8" borderId="0" xfId="0" applyFont="1" applyFill="1" applyAlignment="1">
      <alignment horizontal="center" vertical="center"/>
    </xf>
    <xf numFmtId="166" fontId="65" fillId="0" borderId="0" xfId="0" applyNumberFormat="1" applyFont="1">
      <alignment vertical="center"/>
    </xf>
    <xf numFmtId="0" fontId="16" fillId="0" borderId="35" xfId="7" applyBorder="1"/>
    <xf numFmtId="0" fontId="16" fillId="0" borderId="36" xfId="7" applyBorder="1"/>
    <xf numFmtId="0" fontId="16" fillId="0" borderId="37" xfId="7" applyBorder="1"/>
    <xf numFmtId="0" fontId="58" fillId="0" borderId="0" xfId="0" applyFont="1" applyFill="1">
      <alignment vertical="center"/>
    </xf>
    <xf numFmtId="4" fontId="58" fillId="0" borderId="0" xfId="0" applyNumberFormat="1" applyFont="1" applyFill="1">
      <alignment vertical="center"/>
    </xf>
    <xf numFmtId="2" fontId="58" fillId="0" borderId="0" xfId="0" applyNumberFormat="1" applyFont="1" applyFill="1" applyAlignment="1">
      <alignment horizontal="center"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vertical="center" wrapText="1"/>
    </xf>
    <xf numFmtId="4" fontId="0" fillId="0" borderId="0" xfId="0" applyNumberFormat="1" applyFill="1">
      <alignment vertical="center"/>
    </xf>
    <xf numFmtId="2" fontId="0" fillId="0" borderId="0" xfId="0" applyNumberFormat="1" applyFill="1" applyAlignment="1">
      <alignment horizontal="center" vertical="center"/>
    </xf>
    <xf numFmtId="0" fontId="10" fillId="0" borderId="0" xfId="0" applyFont="1" applyFill="1" applyAlignment="1"/>
    <xf numFmtId="0" fontId="22" fillId="0" borderId="27" xfId="0" applyFont="1" applyFill="1" applyBorder="1" applyAlignment="1">
      <alignment horizontal="left" vertical="center" wrapText="1"/>
    </xf>
    <xf numFmtId="0" fontId="22" fillId="0" borderId="0" xfId="0" applyFont="1" applyFill="1" applyAlignment="1">
      <alignment wrapText="1"/>
    </xf>
    <xf numFmtId="0" fontId="22" fillId="0" borderId="27" xfId="0" applyFont="1" applyFill="1" applyBorder="1" applyAlignment="1"/>
    <xf numFmtId="2" fontId="22" fillId="0" borderId="27" xfId="0" applyNumberFormat="1" applyFont="1" applyFill="1" applyBorder="1">
      <alignment vertical="center"/>
    </xf>
    <xf numFmtId="2" fontId="22" fillId="0" borderId="27" xfId="0" applyNumberFormat="1" applyFont="1" applyFill="1" applyBorder="1" applyAlignment="1">
      <alignment horizontal="center" vertical="center"/>
    </xf>
    <xf numFmtId="0" fontId="19" fillId="0" borderId="0" xfId="0" applyFont="1" applyFill="1">
      <alignment vertical="center"/>
    </xf>
    <xf numFmtId="2" fontId="19" fillId="0" borderId="27" xfId="0" applyNumberFormat="1" applyFont="1" applyFill="1" applyBorder="1" applyAlignment="1">
      <alignment horizontal="center" vertical="center"/>
    </xf>
    <xf numFmtId="0" fontId="63" fillId="0" borderId="0" xfId="0" applyFont="1" applyFill="1" applyAlignment="1">
      <alignment vertical="center" wrapText="1"/>
    </xf>
    <xf numFmtId="2" fontId="63" fillId="0" borderId="1" xfId="0" applyNumberFormat="1" applyFont="1" applyFill="1" applyBorder="1">
      <alignment vertical="center"/>
    </xf>
    <xf numFmtId="2" fontId="19" fillId="0" borderId="0" xfId="0" applyNumberFormat="1" applyFont="1" applyFill="1" applyAlignment="1">
      <alignment horizontal="center" vertical="center"/>
    </xf>
    <xf numFmtId="2" fontId="10" fillId="0" borderId="0" xfId="0" applyNumberFormat="1" applyFont="1" applyFill="1" applyAlignment="1">
      <alignment horizontal="center" vertical="center"/>
    </xf>
    <xf numFmtId="0" fontId="63" fillId="0" borderId="0" xfId="0" applyFont="1" applyFill="1" applyAlignment="1">
      <alignment horizontal="left" vertical="center" wrapText="1"/>
    </xf>
    <xf numFmtId="0" fontId="64" fillId="0" borderId="0" xfId="0" applyFont="1" applyFill="1" applyAlignment="1">
      <alignment horizontal="left" vertical="top"/>
    </xf>
    <xf numFmtId="0" fontId="12" fillId="0" borderId="27" xfId="0" applyFont="1" applyFill="1" applyBorder="1">
      <alignment vertical="center"/>
    </xf>
    <xf numFmtId="0" fontId="18" fillId="0" borderId="0" xfId="0" applyFont="1" applyFill="1" applyAlignment="1">
      <alignment horizontal="left" vertical="center" wrapText="1"/>
    </xf>
    <xf numFmtId="0" fontId="18" fillId="0" borderId="0" xfId="0" applyFont="1" applyFill="1" applyAlignment="1">
      <alignment vertical="center" wrapText="1"/>
    </xf>
    <xf numFmtId="166" fontId="18" fillId="0" borderId="0" xfId="0" applyNumberFormat="1" applyFont="1" applyFill="1" applyAlignment="1">
      <alignment horizontal="left" vertical="center"/>
    </xf>
    <xf numFmtId="4" fontId="10" fillId="0" borderId="0" xfId="0" applyNumberFormat="1" applyFont="1" applyFill="1" applyAlignment="1"/>
    <xf numFmtId="0" fontId="0" fillId="0" borderId="0" xfId="0" applyFill="1" applyAlignment="1">
      <alignment horizontal="center" vertical="center"/>
    </xf>
    <xf numFmtId="0" fontId="19" fillId="0" borderId="0" xfId="0" applyFont="1" applyFill="1" applyAlignment="1">
      <alignment horizontal="left" vertical="center" wrapText="1"/>
    </xf>
    <xf numFmtId="0" fontId="19" fillId="0" borderId="0" xfId="0" applyFont="1" applyFill="1" applyAlignment="1">
      <alignment vertical="center" wrapText="1"/>
    </xf>
    <xf numFmtId="4" fontId="19" fillId="0" borderId="0" xfId="0" applyNumberFormat="1" applyFont="1" applyFill="1" applyAlignment="1">
      <alignment vertical="center" wrapText="1"/>
    </xf>
    <xf numFmtId="4" fontId="19" fillId="0" borderId="0" xfId="0" applyNumberFormat="1" applyFont="1" applyFill="1" applyAlignment="1">
      <alignment horizontal="right" vertical="center"/>
    </xf>
    <xf numFmtId="4" fontId="19" fillId="0" borderId="0" xfId="0" applyNumberFormat="1" applyFont="1" applyFill="1">
      <alignment vertical="center"/>
    </xf>
    <xf numFmtId="4" fontId="0" fillId="0" borderId="0" xfId="0" applyNumberFormat="1" applyFill="1" applyAlignment="1">
      <alignment horizontal="center" vertical="center"/>
    </xf>
    <xf numFmtId="0" fontId="17" fillId="0" borderId="4" xfId="0" applyFont="1" applyFill="1" applyBorder="1" applyAlignment="1">
      <alignment horizontal="center" vertical="center"/>
    </xf>
    <xf numFmtId="0" fontId="17" fillId="0" borderId="5" xfId="0" applyFont="1" applyFill="1" applyBorder="1" applyAlignment="1">
      <alignment horizontal="left" vertical="center" wrapText="1"/>
    </xf>
    <xf numFmtId="0" fontId="17" fillId="0" borderId="5" xfId="0" applyFont="1" applyFill="1" applyBorder="1">
      <alignment vertical="center"/>
    </xf>
    <xf numFmtId="0" fontId="17" fillId="0" borderId="5" xfId="0" applyFont="1" applyFill="1" applyBorder="1" applyAlignment="1">
      <alignment horizontal="right" vertical="center"/>
    </xf>
    <xf numFmtId="4" fontId="17" fillId="0" borderId="5" xfId="0" applyNumberFormat="1" applyFont="1" applyFill="1" applyBorder="1">
      <alignment vertical="center"/>
    </xf>
    <xf numFmtId="2" fontId="17" fillId="0" borderId="5" xfId="0" applyNumberFormat="1" applyFont="1" applyFill="1" applyBorder="1" applyAlignment="1">
      <alignment horizontal="center" vertical="center"/>
    </xf>
    <xf numFmtId="2" fontId="17" fillId="0" borderId="6" xfId="0" applyNumberFormat="1" applyFont="1" applyFill="1" applyBorder="1" applyAlignment="1">
      <alignment horizontal="center" vertical="center"/>
    </xf>
    <xf numFmtId="0" fontId="19" fillId="0" borderId="14" xfId="0" applyFont="1" applyFill="1" applyBorder="1" applyAlignment="1">
      <alignment horizontal="center" vertical="center"/>
    </xf>
    <xf numFmtId="0" fontId="3" fillId="0" borderId="13" xfId="0" applyFont="1" applyFill="1" applyBorder="1" applyAlignment="1">
      <alignment horizontal="left" vertical="center" wrapText="1"/>
    </xf>
    <xf numFmtId="0" fontId="19" fillId="0" borderId="13" xfId="0" applyFont="1" applyFill="1" applyBorder="1" applyAlignment="1">
      <alignment horizontal="center" vertical="center" wrapText="1"/>
    </xf>
    <xf numFmtId="4" fontId="19" fillId="0" borderId="13" xfId="3" applyNumberFormat="1" applyFont="1" applyFill="1" applyBorder="1" applyAlignment="1" applyProtection="1">
      <alignment vertical="center" wrapText="1"/>
    </xf>
    <xf numFmtId="4" fontId="19" fillId="0" borderId="15" xfId="3" applyNumberFormat="1" applyFont="1" applyFill="1" applyBorder="1" applyAlignment="1" applyProtection="1">
      <alignment vertical="center"/>
    </xf>
    <xf numFmtId="2" fontId="19" fillId="0" borderId="16" xfId="3" applyNumberFormat="1" applyFont="1" applyFill="1" applyBorder="1" applyAlignment="1" applyProtection="1">
      <alignment vertical="center"/>
    </xf>
    <xf numFmtId="0" fontId="19" fillId="0" borderId="13"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67" fillId="0" borderId="11" xfId="0" applyFont="1" applyFill="1" applyBorder="1" applyAlignment="1">
      <alignment horizontal="center" vertical="center"/>
    </xf>
    <xf numFmtId="0" fontId="67" fillId="0" borderId="11" xfId="0" applyFont="1" applyFill="1" applyBorder="1" applyAlignment="1">
      <alignment horizontal="center" vertical="center" wrapText="1"/>
    </xf>
    <xf numFmtId="0" fontId="51" fillId="0" borderId="3" xfId="0" applyFont="1" applyFill="1" applyBorder="1" applyAlignment="1">
      <alignment horizontal="center" vertical="center"/>
    </xf>
    <xf numFmtId="165" fontId="51" fillId="0" borderId="3" xfId="0" applyNumberFormat="1" applyFont="1" applyFill="1" applyBorder="1" applyAlignment="1">
      <alignment horizontal="center" vertical="center"/>
    </xf>
    <xf numFmtId="14" fontId="51" fillId="0" borderId="38" xfId="0" applyNumberFormat="1" applyFont="1" applyFill="1" applyBorder="1" applyAlignment="1">
      <alignment horizontal="center" vertical="center" wrapText="1"/>
    </xf>
    <xf numFmtId="44" fontId="51" fillId="0" borderId="40" xfId="1" applyFont="1" applyFill="1" applyBorder="1" applyAlignment="1">
      <alignment horizontal="center" vertical="center" wrapText="1"/>
    </xf>
    <xf numFmtId="14" fontId="51" fillId="0" borderId="25" xfId="0" applyNumberFormat="1" applyFont="1" applyFill="1" applyBorder="1" applyAlignment="1">
      <alignment horizontal="center" vertical="center" wrapText="1"/>
    </xf>
    <xf numFmtId="44" fontId="51" fillId="0" borderId="24" xfId="1" applyFont="1" applyFill="1" applyBorder="1" applyAlignment="1">
      <alignment horizontal="center" vertical="center" wrapText="1"/>
    </xf>
    <xf numFmtId="0" fontId="69" fillId="0" borderId="0" xfId="0" applyFont="1" applyFill="1">
      <alignment vertical="center"/>
    </xf>
    <xf numFmtId="44" fontId="48" fillId="0" borderId="2" xfId="1" applyFont="1" applyFill="1" applyBorder="1" applyAlignment="1" applyProtection="1">
      <alignment horizontal="left" vertical="center" wrapText="1"/>
    </xf>
    <xf numFmtId="10" fontId="48" fillId="0" borderId="2" xfId="2" applyNumberFormat="1" applyFont="1" applyFill="1" applyBorder="1" applyAlignment="1" applyProtection="1">
      <alignment horizontal="center" vertical="center" wrapText="1"/>
    </xf>
    <xf numFmtId="0" fontId="70" fillId="0" borderId="3" xfId="0" applyFont="1" applyFill="1" applyBorder="1" applyAlignment="1">
      <alignment horizontal="center" vertical="center"/>
    </xf>
    <xf numFmtId="0" fontId="70" fillId="0" borderId="3" xfId="0" applyFont="1" applyFill="1" applyBorder="1" applyAlignment="1">
      <alignment horizontal="center" vertical="top"/>
    </xf>
    <xf numFmtId="0" fontId="70" fillId="0" borderId="3" xfId="0" applyFont="1" applyFill="1" applyBorder="1" applyAlignment="1">
      <alignment horizontal="center" vertical="center" wrapText="1"/>
    </xf>
    <xf numFmtId="168" fontId="70" fillId="0" borderId="3" xfId="5" applyFont="1" applyFill="1" applyBorder="1" applyAlignment="1" applyProtection="1">
      <alignment horizontal="center" vertical="center" wrapText="1"/>
    </xf>
    <xf numFmtId="0" fontId="64" fillId="0" borderId="0" xfId="0" applyFont="1" applyFill="1" applyAlignment="1">
      <alignment horizontal="center" vertical="center" wrapText="1"/>
    </xf>
    <xf numFmtId="0" fontId="64" fillId="0" borderId="0" xfId="0" applyFont="1" applyFill="1" applyAlignment="1">
      <alignment horizontal="left" vertical="top" wrapText="1"/>
    </xf>
    <xf numFmtId="2" fontId="60" fillId="0" borderId="0" xfId="0" applyNumberFormat="1" applyFont="1" applyFill="1" applyAlignment="1">
      <alignment horizontal="center" vertical="center" wrapText="1"/>
    </xf>
    <xf numFmtId="0" fontId="60" fillId="0" borderId="0" xfId="0" applyFont="1" applyFill="1" applyAlignment="1">
      <alignment horizontal="center" vertical="center" wrapText="1"/>
    </xf>
    <xf numFmtId="44" fontId="60" fillId="0" borderId="0" xfId="1" applyFont="1" applyFill="1" applyBorder="1" applyAlignment="1" applyProtection="1">
      <alignment horizontal="left" vertical="center" wrapText="1"/>
    </xf>
    <xf numFmtId="44" fontId="60" fillId="0" borderId="0" xfId="1" applyFont="1" applyFill="1" applyBorder="1" applyAlignment="1" applyProtection="1">
      <alignment horizontal="center" vertical="center" wrapText="1"/>
    </xf>
    <xf numFmtId="0" fontId="70" fillId="0" borderId="4" xfId="0" applyFont="1" applyFill="1" applyBorder="1" applyAlignment="1">
      <alignment horizontal="left" vertical="center"/>
    </xf>
    <xf numFmtId="0" fontId="70" fillId="0" borderId="5" xfId="0" applyFont="1" applyFill="1" applyBorder="1" applyAlignment="1">
      <alignment horizontal="left" vertical="center"/>
    </xf>
    <xf numFmtId="0" fontId="70" fillId="0" borderId="5" xfId="0" applyFont="1" applyFill="1" applyBorder="1" applyAlignment="1">
      <alignment horizontal="center" vertical="center"/>
    </xf>
    <xf numFmtId="44" fontId="70" fillId="0" borderId="5" xfId="1" applyFont="1" applyFill="1" applyBorder="1" applyAlignment="1" applyProtection="1">
      <alignment horizontal="left" vertical="center"/>
    </xf>
    <xf numFmtId="10" fontId="70" fillId="0" borderId="5" xfId="2" applyNumberFormat="1" applyFont="1" applyFill="1" applyBorder="1" applyAlignment="1" applyProtection="1">
      <alignment horizontal="center" vertical="center"/>
    </xf>
    <xf numFmtId="0" fontId="48" fillId="0" borderId="2" xfId="0" applyFont="1" applyFill="1" applyBorder="1" applyAlignment="1">
      <alignment horizontal="left" vertical="center" wrapText="1"/>
    </xf>
    <xf numFmtId="0" fontId="48" fillId="0" borderId="2" xfId="0" applyFont="1" applyFill="1" applyBorder="1" applyAlignment="1">
      <alignment horizontal="center" vertical="center" wrapText="1"/>
    </xf>
    <xf numFmtId="2" fontId="48" fillId="0" borderId="7" xfId="0" applyNumberFormat="1" applyFont="1" applyFill="1" applyBorder="1" applyAlignment="1">
      <alignment horizontal="center" vertical="center" wrapText="1"/>
    </xf>
    <xf numFmtId="0" fontId="48" fillId="0" borderId="7" xfId="0" applyFont="1" applyFill="1" applyBorder="1" applyAlignment="1">
      <alignment horizontal="center" vertical="center" wrapText="1"/>
    </xf>
    <xf numFmtId="49" fontId="48" fillId="0" borderId="7" xfId="3" applyNumberFormat="1" applyFont="1" applyFill="1" applyBorder="1" applyAlignment="1">
      <alignment horizontal="center" vertical="center" wrapText="1"/>
    </xf>
    <xf numFmtId="0" fontId="69" fillId="0" borderId="0" xfId="0" applyFont="1" applyFill="1" applyAlignment="1">
      <alignment vertical="top" wrapText="1"/>
    </xf>
    <xf numFmtId="0" fontId="69" fillId="0" borderId="0" xfId="0" applyFont="1" applyFill="1" applyAlignment="1">
      <alignment horizontal="center" vertical="center"/>
    </xf>
    <xf numFmtId="4" fontId="69" fillId="0" borderId="0" xfId="0" applyNumberFormat="1" applyFont="1" applyFill="1">
      <alignment vertical="center"/>
    </xf>
    <xf numFmtId="4" fontId="69" fillId="0" borderId="0" xfId="0" applyNumberFormat="1" applyFont="1" applyFill="1" applyAlignment="1">
      <alignment horizontal="center" vertical="center"/>
    </xf>
    <xf numFmtId="0" fontId="69" fillId="0" borderId="0" xfId="0" applyFont="1" applyFill="1" applyAlignment="1">
      <alignment vertical="center" wrapText="1"/>
    </xf>
    <xf numFmtId="0" fontId="48" fillId="0" borderId="0" xfId="7" applyFont="1" applyFill="1"/>
    <xf numFmtId="2" fontId="48" fillId="0" borderId="0" xfId="7" applyNumberFormat="1" applyFont="1" applyFill="1"/>
    <xf numFmtId="2" fontId="53" fillId="0" borderId="0" xfId="11" applyNumberFormat="1" applyFont="1" applyFill="1" applyAlignment="1" applyProtection="1">
      <alignment horizontal="left" vertical="top"/>
      <protection locked="0"/>
    </xf>
    <xf numFmtId="0" fontId="53" fillId="0" borderId="0" xfId="7" applyFont="1" applyFill="1"/>
    <xf numFmtId="0" fontId="48" fillId="0" borderId="0" xfId="13" applyFont="1" applyFill="1"/>
    <xf numFmtId="2" fontId="48" fillId="0" borderId="0" xfId="13" applyNumberFormat="1" applyFont="1" applyFill="1" applyAlignment="1" applyProtection="1">
      <alignment horizontal="center" vertical="top"/>
      <protection locked="0"/>
    </xf>
    <xf numFmtId="44" fontId="74" fillId="0" borderId="0" xfId="1" applyFont="1" applyFill="1" applyAlignment="1" applyProtection="1">
      <alignment horizontal="center" vertical="top"/>
      <protection locked="0"/>
    </xf>
    <xf numFmtId="44" fontId="48" fillId="0" borderId="0" xfId="7" applyNumberFormat="1" applyFont="1" applyFill="1"/>
    <xf numFmtId="0" fontId="48" fillId="0" borderId="0" xfId="11" applyFont="1" applyFill="1"/>
    <xf numFmtId="1" fontId="75" fillId="0" borderId="28" xfId="12" applyNumberFormat="1" applyFont="1" applyFill="1" applyBorder="1" applyAlignment="1" applyProtection="1">
      <alignment horizontal="center" vertical="top"/>
      <protection locked="0"/>
    </xf>
    <xf numFmtId="0" fontId="75" fillId="0" borderId="31" xfId="13" applyFont="1" applyFill="1" applyBorder="1" applyAlignment="1" applyProtection="1">
      <alignment vertical="top"/>
      <protection locked="0"/>
    </xf>
    <xf numFmtId="0" fontId="53" fillId="0" borderId="0" xfId="13" applyFont="1" applyFill="1"/>
    <xf numFmtId="0" fontId="53" fillId="0" borderId="0" xfId="11" applyFont="1" applyFill="1"/>
    <xf numFmtId="0" fontId="53" fillId="0" borderId="0" xfId="14" applyFont="1" applyFill="1" applyAlignment="1" applyProtection="1">
      <alignment horizontal="left" vertical="top"/>
      <protection locked="0"/>
    </xf>
    <xf numFmtId="0" fontId="53" fillId="0" borderId="0" xfId="14" applyFont="1" applyFill="1" applyAlignment="1" applyProtection="1">
      <alignment horizontal="center" vertical="top"/>
      <protection locked="0"/>
    </xf>
    <xf numFmtId="173" fontId="53" fillId="0" borderId="0" xfId="14" applyNumberFormat="1" applyFont="1" applyFill="1" applyAlignment="1" applyProtection="1">
      <alignment horizontal="right" vertical="top"/>
      <protection locked="0"/>
    </xf>
    <xf numFmtId="2" fontId="53" fillId="0" borderId="0" xfId="14" applyNumberFormat="1" applyFont="1" applyFill="1" applyAlignment="1" applyProtection="1">
      <alignment horizontal="right" vertical="top"/>
      <protection locked="0"/>
    </xf>
    <xf numFmtId="2" fontId="53" fillId="0" borderId="0" xfId="13" applyNumberFormat="1" applyFont="1" applyFill="1" applyAlignment="1" applyProtection="1">
      <alignment horizontal="right" vertical="top"/>
      <protection locked="0"/>
    </xf>
    <xf numFmtId="1" fontId="48" fillId="0" borderId="0" xfId="14" applyNumberFormat="1" applyFont="1" applyFill="1" applyAlignment="1" applyProtection="1">
      <alignment horizontal="right" vertical="top"/>
      <protection locked="0"/>
    </xf>
    <xf numFmtId="0" fontId="48" fillId="0" borderId="0" xfId="14" applyFont="1" applyFill="1" applyAlignment="1" applyProtection="1">
      <alignment horizontal="center" vertical="top"/>
      <protection locked="0"/>
    </xf>
    <xf numFmtId="0" fontId="48" fillId="0" borderId="0" xfId="14" applyFont="1" applyFill="1" applyAlignment="1" applyProtection="1">
      <alignment horizontal="left" vertical="top"/>
      <protection locked="0"/>
    </xf>
    <xf numFmtId="2" fontId="48" fillId="0" borderId="0" xfId="14" applyNumberFormat="1" applyFont="1" applyFill="1" applyAlignment="1" applyProtection="1">
      <alignment horizontal="right" vertical="top"/>
      <protection locked="0"/>
    </xf>
    <xf numFmtId="2" fontId="48" fillId="0" borderId="0" xfId="13" applyNumberFormat="1" applyFont="1" applyFill="1" applyAlignment="1" applyProtection="1">
      <alignment horizontal="right" vertical="top"/>
      <protection locked="0"/>
    </xf>
    <xf numFmtId="0" fontId="48" fillId="0" borderId="0" xfId="13" applyFont="1" applyFill="1" applyAlignment="1">
      <alignment horizontal="right" vertical="center"/>
    </xf>
    <xf numFmtId="0" fontId="53" fillId="0" borderId="0" xfId="13" applyFont="1" applyFill="1" applyAlignment="1" applyProtection="1">
      <alignment horizontal="right" vertical="center"/>
      <protection locked="0"/>
    </xf>
    <xf numFmtId="0" fontId="53" fillId="0" borderId="0" xfId="13" applyFont="1" applyFill="1" applyAlignment="1">
      <alignment horizontal="right" vertical="center"/>
    </xf>
    <xf numFmtId="0" fontId="48" fillId="0" borderId="0" xfId="7" applyFont="1" applyFill="1" applyAlignment="1">
      <alignment horizontal="right" vertical="center"/>
    </xf>
    <xf numFmtId="0" fontId="48" fillId="0" borderId="0" xfId="13" applyFont="1" applyFill="1" applyAlignment="1" applyProtection="1">
      <alignment horizontal="left" vertical="top"/>
      <protection locked="0"/>
    </xf>
    <xf numFmtId="0" fontId="73" fillId="0" borderId="0" xfId="21" applyFont="1" applyFill="1" applyAlignment="1">
      <alignment vertical="center"/>
    </xf>
    <xf numFmtId="0" fontId="76" fillId="0" borderId="18" xfId="21" applyFont="1" applyFill="1" applyBorder="1" applyAlignment="1">
      <alignment horizontal="center" vertical="center" wrapText="1"/>
    </xf>
    <xf numFmtId="0" fontId="76" fillId="0" borderId="18" xfId="21" applyFont="1" applyFill="1" applyBorder="1" applyAlignment="1">
      <alignment horizontal="center" wrapText="1"/>
    </xf>
    <xf numFmtId="0" fontId="73" fillId="0" borderId="18" xfId="21" applyFont="1" applyFill="1" applyBorder="1" applyAlignment="1">
      <alignment horizontal="center"/>
    </xf>
    <xf numFmtId="0" fontId="73" fillId="0" borderId="18" xfId="21" applyFont="1" applyFill="1" applyBorder="1"/>
    <xf numFmtId="10" fontId="69" fillId="0" borderId="18" xfId="22" applyNumberFormat="1" applyFont="1" applyFill="1" applyBorder="1" applyAlignment="1">
      <alignment horizontal="center"/>
    </xf>
    <xf numFmtId="0" fontId="61" fillId="0" borderId="18" xfId="21" applyFont="1" applyFill="1" applyBorder="1" applyAlignment="1">
      <alignment horizontal="center"/>
    </xf>
    <xf numFmtId="10" fontId="61" fillId="0" borderId="18" xfId="21" applyNumberFormat="1" applyFont="1" applyFill="1" applyBorder="1" applyAlignment="1">
      <alignment horizontal="center"/>
    </xf>
    <xf numFmtId="0" fontId="73" fillId="0" borderId="18" xfId="21" applyFont="1" applyFill="1" applyBorder="1" applyAlignment="1">
      <alignment horizontal="left" wrapText="1"/>
    </xf>
    <xf numFmtId="10" fontId="69" fillId="0" borderId="18" xfId="22" applyNumberFormat="1" applyFont="1" applyFill="1" applyBorder="1" applyAlignment="1">
      <alignment horizontal="center" vertical="center"/>
    </xf>
    <xf numFmtId="10" fontId="61" fillId="0" borderId="18" xfId="21" applyNumberFormat="1" applyFont="1" applyFill="1" applyBorder="1"/>
    <xf numFmtId="0" fontId="12" fillId="0" borderId="27" xfId="0" applyFont="1" applyBorder="1" applyAlignment="1">
      <alignment horizontal="left"/>
    </xf>
    <xf numFmtId="0" fontId="22" fillId="0" borderId="27" xfId="0" applyFont="1" applyBorder="1" applyAlignment="1">
      <alignment horizontal="left" wrapText="1"/>
    </xf>
    <xf numFmtId="0" fontId="44" fillId="0" borderId="1" xfId="0" applyFont="1" applyBorder="1" applyAlignment="1">
      <alignment horizontal="left" vertical="center" wrapText="1"/>
    </xf>
    <xf numFmtId="0" fontId="68" fillId="0" borderId="3" xfId="0" applyFont="1" applyFill="1" applyBorder="1" applyAlignment="1">
      <alignment horizontal="center" vertical="center"/>
    </xf>
    <xf numFmtId="44" fontId="68" fillId="0" borderId="3" xfId="0" applyNumberFormat="1" applyFont="1" applyFill="1" applyBorder="1" applyAlignment="1">
      <alignment horizontal="center" vertical="center"/>
    </xf>
    <xf numFmtId="0" fontId="56" fillId="8" borderId="0" xfId="0" applyFont="1" applyFill="1" applyAlignment="1">
      <alignment horizontal="left" vertical="center"/>
    </xf>
    <xf numFmtId="0" fontId="51" fillId="0" borderId="8" xfId="0" applyFont="1" applyFill="1" applyBorder="1" applyAlignment="1">
      <alignment horizontal="center" vertical="center"/>
    </xf>
    <xf numFmtId="0" fontId="51" fillId="0" borderId="9" xfId="0" applyFont="1" applyFill="1" applyBorder="1" applyAlignment="1">
      <alignment horizontal="center" vertical="center"/>
    </xf>
    <xf numFmtId="0" fontId="51" fillId="0" borderId="10" xfId="0" applyFont="1" applyFill="1" applyBorder="1" applyAlignment="1">
      <alignment horizontal="center" vertical="center"/>
    </xf>
    <xf numFmtId="14" fontId="51" fillId="0" borderId="0" xfId="0" applyNumberFormat="1" applyFont="1" applyFill="1" applyAlignment="1">
      <alignment horizontal="left" vertical="center" wrapText="1"/>
    </xf>
    <xf numFmtId="14" fontId="51" fillId="0" borderId="39" xfId="0" applyNumberFormat="1" applyFont="1" applyFill="1" applyBorder="1" applyAlignment="1">
      <alignment horizontal="left" vertical="center" wrapText="1"/>
    </xf>
    <xf numFmtId="14" fontId="51" fillId="0" borderId="17" xfId="0" applyNumberFormat="1" applyFont="1" applyFill="1" applyBorder="1" applyAlignment="1">
      <alignment horizontal="left" vertical="center" wrapText="1"/>
    </xf>
    <xf numFmtId="14" fontId="51" fillId="0" borderId="23" xfId="0" applyNumberFormat="1" applyFont="1" applyFill="1" applyBorder="1" applyAlignment="1">
      <alignment horizontal="left" vertical="center" wrapText="1"/>
    </xf>
    <xf numFmtId="0" fontId="22" fillId="0" borderId="27" xfId="0" applyFont="1" applyBorder="1" applyAlignment="1">
      <alignment horizontal="left"/>
    </xf>
    <xf numFmtId="0" fontId="13" fillId="0" borderId="1" xfId="0" applyFont="1" applyBorder="1" applyAlignment="1">
      <alignment horizontal="left" vertical="center"/>
    </xf>
    <xf numFmtId="14" fontId="19" fillId="0" borderId="1" xfId="0" applyNumberFormat="1" applyFont="1" applyBorder="1" applyAlignment="1">
      <alignment horizontal="left" vertical="center"/>
    </xf>
    <xf numFmtId="0" fontId="19" fillId="0" borderId="1" xfId="0" applyFont="1" applyBorder="1" applyAlignment="1">
      <alignment horizontal="left" vertical="center"/>
    </xf>
    <xf numFmtId="14" fontId="71" fillId="0" borderId="3" xfId="0" applyNumberFormat="1" applyFont="1" applyFill="1" applyBorder="1" applyAlignment="1">
      <alignment horizontal="center" vertical="center" wrapText="1"/>
    </xf>
    <xf numFmtId="4" fontId="71" fillId="0" borderId="8" xfId="0" applyNumberFormat="1" applyFont="1" applyFill="1" applyBorder="1" applyAlignment="1">
      <alignment horizontal="center" vertical="center" wrapText="1"/>
    </xf>
    <xf numFmtId="4" fontId="71" fillId="0" borderId="9" xfId="0" applyNumberFormat="1" applyFont="1" applyFill="1" applyBorder="1" applyAlignment="1">
      <alignment horizontal="center" vertical="center" wrapText="1"/>
    </xf>
    <xf numFmtId="4" fontId="71" fillId="0" borderId="10" xfId="0" applyNumberFormat="1" applyFont="1" applyFill="1" applyBorder="1" applyAlignment="1">
      <alignment horizontal="center" vertical="center" wrapText="1"/>
    </xf>
    <xf numFmtId="0" fontId="57" fillId="8" borderId="0" xfId="0" applyFont="1" applyFill="1" applyAlignment="1">
      <alignment horizontal="left" vertical="center"/>
    </xf>
    <xf numFmtId="0" fontId="3" fillId="0" borderId="0" xfId="0" applyFont="1" applyAlignment="1">
      <alignment horizontal="left" vertical="top" wrapText="1"/>
    </xf>
    <xf numFmtId="0" fontId="12" fillId="0" borderId="27" xfId="0" applyFont="1" applyBorder="1" applyAlignment="1">
      <alignment horizontal="left" vertical="center"/>
    </xf>
    <xf numFmtId="0" fontId="66" fillId="0" borderId="0" xfId="0" applyFont="1" applyFill="1" applyAlignment="1">
      <alignment horizontal="left" vertical="center"/>
    </xf>
    <xf numFmtId="0" fontId="67" fillId="0" borderId="11" xfId="0" applyFont="1" applyFill="1" applyBorder="1" applyAlignment="1">
      <alignment horizontal="center" vertical="center"/>
    </xf>
    <xf numFmtId="0" fontId="67" fillId="0" borderId="12" xfId="0" applyFont="1" applyFill="1" applyBorder="1" applyAlignment="1">
      <alignment horizontal="center" vertical="center"/>
    </xf>
    <xf numFmtId="0" fontId="0" fillId="0" borderId="0" xfId="0" applyFill="1" applyAlignment="1">
      <alignment horizontal="center" vertical="center"/>
    </xf>
    <xf numFmtId="0" fontId="12" fillId="0" borderId="27" xfId="0" applyFont="1" applyFill="1" applyBorder="1" applyAlignment="1">
      <alignment horizontal="left" vertical="center"/>
    </xf>
    <xf numFmtId="0" fontId="63" fillId="0" borderId="1" xfId="0" applyFont="1" applyFill="1" applyBorder="1" applyAlignment="1">
      <alignment horizontal="left" vertical="center" wrapText="1"/>
    </xf>
    <xf numFmtId="14" fontId="63" fillId="0" borderId="1" xfId="0" applyNumberFormat="1" applyFont="1" applyFill="1" applyBorder="1" applyAlignment="1">
      <alignment horizontal="left" vertical="top"/>
    </xf>
    <xf numFmtId="0" fontId="67" fillId="0" borderId="8" xfId="0" applyFont="1" applyFill="1" applyBorder="1" applyAlignment="1">
      <alignment horizontal="center" vertical="center"/>
    </xf>
    <xf numFmtId="0" fontId="67" fillId="0" borderId="9" xfId="0" applyFont="1" applyFill="1" applyBorder="1" applyAlignment="1">
      <alignment horizontal="center" vertical="center"/>
    </xf>
    <xf numFmtId="0" fontId="67" fillId="0" borderId="10" xfId="0" applyFont="1" applyFill="1" applyBorder="1" applyAlignment="1">
      <alignment horizontal="center" vertical="center"/>
    </xf>
    <xf numFmtId="0" fontId="67" fillId="0" borderId="11" xfId="0" applyFont="1" applyFill="1" applyBorder="1" applyAlignment="1">
      <alignment horizontal="left" vertical="center" wrapText="1"/>
    </xf>
    <xf numFmtId="0" fontId="67" fillId="0" borderId="12" xfId="0" applyFont="1" applyFill="1" applyBorder="1" applyAlignment="1">
      <alignment horizontal="left" vertical="center" wrapText="1"/>
    </xf>
    <xf numFmtId="2" fontId="63" fillId="0" borderId="0" xfId="0" applyNumberFormat="1" applyFont="1" applyFill="1" applyAlignment="1">
      <alignment horizontal="left" vertical="top" wrapText="1"/>
    </xf>
    <xf numFmtId="2" fontId="63" fillId="0" borderId="27" xfId="0" applyNumberFormat="1" applyFont="1" applyFill="1" applyBorder="1" applyAlignment="1">
      <alignment horizontal="left" vertical="top" wrapText="1"/>
    </xf>
    <xf numFmtId="0" fontId="63" fillId="0" borderId="0" xfId="0" applyFont="1" applyFill="1" applyAlignment="1">
      <alignment horizontal="left" vertical="center" wrapText="1"/>
    </xf>
    <xf numFmtId="0" fontId="75" fillId="0" borderId="29" xfId="13" applyFont="1" applyFill="1" applyBorder="1" applyAlignment="1" applyProtection="1">
      <alignment horizontal="left" vertical="top"/>
      <protection locked="0"/>
    </xf>
    <xf numFmtId="0" fontId="75" fillId="0" borderId="30" xfId="13" applyFont="1" applyFill="1" applyBorder="1" applyAlignment="1" applyProtection="1">
      <alignment horizontal="left" vertical="top"/>
      <protection locked="0"/>
    </xf>
    <xf numFmtId="0" fontId="72" fillId="0" borderId="0" xfId="0" applyFont="1" applyFill="1" applyAlignment="1">
      <alignment horizontal="left" vertical="center"/>
    </xf>
    <xf numFmtId="0" fontId="73" fillId="0" borderId="0" xfId="0" applyFont="1" applyFill="1" applyAlignment="1">
      <alignment horizontal="left" vertical="top" wrapText="1"/>
    </xf>
    <xf numFmtId="0" fontId="75" fillId="0" borderId="29" xfId="13" applyFont="1" applyFill="1" applyBorder="1" applyAlignment="1" applyProtection="1">
      <alignment horizontal="center" vertical="top"/>
      <protection locked="0"/>
    </xf>
    <xf numFmtId="0" fontId="75" fillId="0" borderId="30" xfId="13" applyFont="1" applyFill="1" applyBorder="1" applyAlignment="1" applyProtection="1">
      <alignment horizontal="center" vertical="top"/>
      <protection locked="0"/>
    </xf>
    <xf numFmtId="0" fontId="75" fillId="0" borderId="31" xfId="13" applyFont="1" applyFill="1" applyBorder="1" applyAlignment="1" applyProtection="1">
      <alignment horizontal="center" vertical="top"/>
      <protection locked="0"/>
    </xf>
    <xf numFmtId="44" fontId="74" fillId="0" borderId="0" xfId="1" applyFont="1" applyFill="1" applyAlignment="1" applyProtection="1">
      <alignment horizontal="center" vertical="top"/>
      <protection locked="0"/>
    </xf>
    <xf numFmtId="0" fontId="16" fillId="0" borderId="0" xfId="7" applyAlignment="1">
      <alignment horizontal="center"/>
    </xf>
    <xf numFmtId="0" fontId="16" fillId="0" borderId="35" xfId="7" applyBorder="1" applyAlignment="1">
      <alignment horizontal="center"/>
    </xf>
    <xf numFmtId="0" fontId="16" fillId="0" borderId="36" xfId="7" applyBorder="1" applyAlignment="1">
      <alignment horizontal="center"/>
    </xf>
    <xf numFmtId="0" fontId="16" fillId="0" borderId="37" xfId="7" applyBorder="1" applyAlignment="1">
      <alignment horizontal="center"/>
    </xf>
    <xf numFmtId="0" fontId="28" fillId="0" borderId="18" xfId="7" applyFont="1" applyBorder="1" applyAlignment="1">
      <alignment horizontal="center" vertical="center"/>
    </xf>
    <xf numFmtId="0" fontId="17" fillId="0" borderId="19" xfId="8" applyFont="1" applyBorder="1" applyAlignment="1">
      <alignment horizontal="left" vertical="top"/>
    </xf>
    <xf numFmtId="0" fontId="17" fillId="0" borderId="20" xfId="8" applyFont="1" applyBorder="1" applyAlignment="1">
      <alignment horizontal="left" vertical="top"/>
    </xf>
    <xf numFmtId="0" fontId="17" fillId="0" borderId="27" xfId="8" applyFont="1" applyBorder="1" applyAlignment="1">
      <alignment horizontal="left" vertical="top"/>
    </xf>
    <xf numFmtId="2" fontId="30" fillId="0" borderId="18" xfId="7" applyNumberFormat="1" applyFont="1" applyBorder="1" applyAlignment="1">
      <alignment horizontal="left" vertical="center" wrapText="1"/>
    </xf>
    <xf numFmtId="0" fontId="30" fillId="0" borderId="18" xfId="7" applyFont="1" applyBorder="1" applyAlignment="1">
      <alignment horizontal="left" vertical="center" wrapText="1"/>
    </xf>
    <xf numFmtId="0" fontId="16" fillId="0" borderId="18" xfId="7" applyBorder="1" applyAlignment="1">
      <alignment horizontal="left" vertical="center" wrapText="1"/>
    </xf>
    <xf numFmtId="0" fontId="17" fillId="0" borderId="21" xfId="8" applyFont="1" applyBorder="1" applyAlignment="1">
      <alignment horizontal="left" vertical="top"/>
    </xf>
    <xf numFmtId="0" fontId="17" fillId="0" borderId="0" xfId="8" applyFont="1" applyAlignment="1">
      <alignment horizontal="left" vertical="top"/>
    </xf>
    <xf numFmtId="0" fontId="17" fillId="0" borderId="22" xfId="8" applyFont="1" applyBorder="1" applyAlignment="1">
      <alignment horizontal="left" vertical="top"/>
    </xf>
    <xf numFmtId="0" fontId="30" fillId="0" borderId="32" xfId="9" applyNumberFormat="1" applyFont="1" applyFill="1" applyBorder="1" applyAlignment="1" applyProtection="1">
      <alignment horizontal="left" vertical="center" wrapText="1"/>
    </xf>
    <xf numFmtId="169" fontId="30" fillId="5" borderId="19" xfId="9" applyFont="1" applyFill="1" applyBorder="1" applyAlignment="1" applyProtection="1">
      <alignment horizontal="left"/>
      <protection locked="0"/>
    </xf>
    <xf numFmtId="169" fontId="30" fillId="5" borderId="27" xfId="9" applyFont="1" applyFill="1" applyBorder="1" applyAlignment="1" applyProtection="1">
      <alignment horizontal="left"/>
      <protection locked="0"/>
    </xf>
    <xf numFmtId="169" fontId="30" fillId="5" borderId="20" xfId="9" applyFont="1" applyFill="1" applyBorder="1" applyAlignment="1" applyProtection="1">
      <alignment horizontal="left"/>
      <protection locked="0"/>
    </xf>
    <xf numFmtId="0" fontId="16" fillId="0" borderId="19" xfId="7" applyBorder="1" applyAlignment="1">
      <alignment horizontal="left" vertical="top" wrapText="1"/>
    </xf>
    <xf numFmtId="0" fontId="16" fillId="0" borderId="20" xfId="7" applyBorder="1" applyAlignment="1">
      <alignment horizontal="left" vertical="top" wrapText="1"/>
    </xf>
    <xf numFmtId="0" fontId="30" fillId="0" borderId="18" xfId="7" applyFont="1" applyBorder="1" applyAlignment="1">
      <alignment horizontal="left" wrapText="1"/>
    </xf>
    <xf numFmtId="10" fontId="30" fillId="5" borderId="18" xfId="7" applyNumberFormat="1" applyFont="1" applyFill="1" applyBorder="1" applyAlignment="1" applyProtection="1">
      <alignment horizontal="center"/>
      <protection locked="0"/>
    </xf>
    <xf numFmtId="0" fontId="30" fillId="0" borderId="18" xfId="7" applyFont="1" applyBorder="1" applyAlignment="1">
      <alignment horizontal="left"/>
    </xf>
    <xf numFmtId="0" fontId="32" fillId="0" borderId="18" xfId="7" applyFont="1" applyBorder="1" applyAlignment="1">
      <alignment horizontal="center" vertical="center"/>
    </xf>
    <xf numFmtId="0" fontId="17" fillId="0" borderId="18" xfId="7" applyFont="1" applyBorder="1" applyAlignment="1">
      <alignment horizontal="center" vertical="center"/>
    </xf>
    <xf numFmtId="0" fontId="33" fillId="0" borderId="0" xfId="7" applyFont="1" applyAlignment="1">
      <alignment horizontal="center" vertical="top" wrapText="1"/>
    </xf>
    <xf numFmtId="0" fontId="16" fillId="0" borderId="18" xfId="7" applyBorder="1" applyAlignment="1">
      <alignment horizontal="left" vertical="center"/>
    </xf>
    <xf numFmtId="4" fontId="32" fillId="0" borderId="18" xfId="7" applyNumberFormat="1" applyFont="1" applyBorder="1" applyAlignment="1">
      <alignment horizontal="center" vertical="center" wrapText="1"/>
    </xf>
    <xf numFmtId="0" fontId="36" fillId="0" borderId="0" xfId="7" applyFont="1" applyAlignment="1">
      <alignment horizontal="left" vertical="center" wrapText="1"/>
    </xf>
    <xf numFmtId="2" fontId="37" fillId="4" borderId="1" xfId="7" applyNumberFormat="1" applyFont="1" applyFill="1" applyBorder="1" applyAlignment="1">
      <alignment horizontal="center" vertical="center"/>
    </xf>
    <xf numFmtId="0" fontId="39" fillId="0" borderId="0" xfId="7" applyFont="1" applyAlignment="1">
      <alignment horizontal="left" vertical="center" indent="1"/>
    </xf>
    <xf numFmtId="0" fontId="17" fillId="0" borderId="0" xfId="7" applyFont="1" applyAlignment="1">
      <alignment horizontal="center" vertical="center"/>
    </xf>
    <xf numFmtId="0" fontId="40" fillId="0" borderId="0" xfId="0" applyFont="1" applyAlignment="1">
      <alignment horizontal="right" vertical="center"/>
    </xf>
    <xf numFmtId="0" fontId="41" fillId="0" borderId="0" xfId="0" applyFont="1" applyAlignment="1">
      <alignment horizontal="center"/>
    </xf>
    <xf numFmtId="0" fontId="40" fillId="0" borderId="0" xfId="0" quotePrefix="1" applyFont="1" applyAlignment="1">
      <alignment horizontal="left" vertical="center"/>
    </xf>
    <xf numFmtId="0" fontId="40" fillId="0" borderId="0" xfId="0" applyFont="1" applyAlignment="1">
      <alignment horizontal="left" vertical="center"/>
    </xf>
    <xf numFmtId="0" fontId="40" fillId="0" borderId="0" xfId="0" applyFont="1" applyAlignment="1">
      <alignment horizontal="center" vertical="top"/>
    </xf>
    <xf numFmtId="0" fontId="43" fillId="0" borderId="35" xfId="7" applyFont="1" applyBorder="1" applyAlignment="1">
      <alignment horizontal="center" vertical="center" wrapText="1"/>
    </xf>
    <xf numFmtId="0" fontId="43" fillId="0" borderId="36" xfId="7" applyFont="1" applyBorder="1" applyAlignment="1">
      <alignment horizontal="center" vertical="center" wrapText="1"/>
    </xf>
    <xf numFmtId="0" fontId="43" fillId="0" borderId="37" xfId="7" applyFont="1" applyBorder="1" applyAlignment="1">
      <alignment horizontal="center" vertical="center" wrapText="1"/>
    </xf>
    <xf numFmtId="170" fontId="16" fillId="0" borderId="27" xfId="7" applyNumberFormat="1" applyBorder="1" applyAlignment="1">
      <alignment horizontal="left"/>
    </xf>
    <xf numFmtId="166" fontId="16" fillId="0" borderId="27" xfId="7" applyNumberFormat="1" applyBorder="1" applyAlignment="1">
      <alignment horizontal="left"/>
    </xf>
    <xf numFmtId="0" fontId="17" fillId="0" borderId="0" xfId="7" applyFont="1" applyAlignment="1">
      <alignment horizontal="left" vertical="center"/>
    </xf>
    <xf numFmtId="0" fontId="32" fillId="0" borderId="0" xfId="7" applyFont="1" applyAlignment="1">
      <alignment horizontal="left" vertical="center"/>
    </xf>
    <xf numFmtId="0" fontId="16" fillId="0" borderId="1" xfId="7" applyBorder="1" applyAlignment="1">
      <alignment horizontal="center" vertical="center"/>
    </xf>
    <xf numFmtId="170" fontId="16" fillId="0" borderId="0" xfId="7" applyNumberFormat="1" applyAlignment="1">
      <alignment horizontal="left"/>
    </xf>
    <xf numFmtId="49" fontId="16" fillId="0" borderId="0" xfId="7" applyNumberFormat="1" applyAlignment="1" applyProtection="1">
      <alignment horizontal="left" vertical="top"/>
      <protection locked="0"/>
    </xf>
    <xf numFmtId="170" fontId="16" fillId="0" borderId="0" xfId="7" applyNumberFormat="1" applyAlignment="1">
      <alignment horizontal="left" vertical="top" wrapText="1"/>
    </xf>
    <xf numFmtId="0" fontId="54" fillId="0" borderId="0" xfId="21" applyFont="1" applyFill="1" applyAlignment="1">
      <alignment horizontal="left" vertical="center"/>
    </xf>
    <xf numFmtId="0" fontId="76" fillId="0" borderId="18" xfId="21" applyFont="1" applyFill="1" applyBorder="1" applyAlignment="1">
      <alignment horizontal="center"/>
    </xf>
    <xf numFmtId="0" fontId="77" fillId="0" borderId="18" xfId="21" applyFont="1" applyFill="1" applyBorder="1" applyAlignment="1">
      <alignment horizontal="center"/>
    </xf>
    <xf numFmtId="0" fontId="76" fillId="0" borderId="18" xfId="21" applyFont="1" applyFill="1" applyBorder="1" applyAlignment="1">
      <alignment horizontal="center" vertical="center"/>
    </xf>
    <xf numFmtId="0" fontId="61" fillId="0" borderId="18" xfId="21" applyFont="1" applyFill="1" applyBorder="1" applyAlignment="1">
      <alignment horizontal="center"/>
    </xf>
    <xf numFmtId="0" fontId="50" fillId="7" borderId="0" xfId="0" applyFont="1" applyFill="1" applyAlignment="1">
      <alignment horizontal="left" vertical="center"/>
    </xf>
    <xf numFmtId="0" fontId="24" fillId="0" borderId="0" xfId="0" applyFont="1" applyAlignment="1">
      <alignment horizontal="left" vertical="center" wrapText="1"/>
    </xf>
    <xf numFmtId="0" fontId="0" fillId="0" borderId="26" xfId="0" applyBorder="1" applyAlignment="1">
      <alignment horizontal="center" vertical="center" wrapText="1"/>
    </xf>
    <xf numFmtId="0" fontId="0" fillId="0" borderId="32" xfId="0" applyBorder="1" applyAlignment="1">
      <alignment horizontal="center" vertical="center" wrapText="1"/>
    </xf>
    <xf numFmtId="0" fontId="0" fillId="0" borderId="26" xfId="0" applyBorder="1" applyAlignment="1">
      <alignment horizontal="center" vertical="center"/>
    </xf>
    <xf numFmtId="0" fontId="0" fillId="0" borderId="32" xfId="0" applyBorder="1" applyAlignment="1">
      <alignment horizontal="center" vertical="center"/>
    </xf>
    <xf numFmtId="0" fontId="47" fillId="2" borderId="18" xfId="0" applyFont="1" applyFill="1" applyBorder="1" applyAlignment="1">
      <alignment horizontal="center" vertical="center"/>
    </xf>
    <xf numFmtId="0" fontId="45" fillId="0" borderId="0" xfId="10" applyFont="1" applyAlignment="1">
      <alignment horizontal="center" vertical="center" wrapText="1"/>
    </xf>
    <xf numFmtId="0" fontId="54" fillId="6" borderId="8" xfId="0" applyFont="1" applyFill="1" applyBorder="1" applyAlignment="1">
      <alignment horizontal="center"/>
    </xf>
    <xf numFmtId="0" fontId="54" fillId="6" borderId="9" xfId="0" applyFont="1" applyFill="1" applyBorder="1" applyAlignment="1">
      <alignment horizontal="center"/>
    </xf>
    <xf numFmtId="0" fontId="54" fillId="6" borderId="10" xfId="0" applyFont="1" applyFill="1" applyBorder="1" applyAlignment="1">
      <alignment horizontal="center"/>
    </xf>
    <xf numFmtId="0" fontId="1" fillId="0" borderId="0" xfId="0" applyFont="1" applyAlignment="1">
      <alignment horizontal="left" vertical="top" wrapText="1"/>
    </xf>
  </cellXfs>
  <cellStyles count="23">
    <cellStyle name="Moeda" xfId="1" builtinId="4"/>
    <cellStyle name="Moeda_Composicao BDI v2.1" xfId="9" xr:uid="{00000000-0005-0000-0000-000001000000}"/>
    <cellStyle name="Moeda_Planilha Hulha Negra" xfId="5" xr:uid="{00000000-0005-0000-0000-000002000000}"/>
    <cellStyle name="Normal" xfId="0" builtinId="0" customBuiltin="1"/>
    <cellStyle name="Normal 10" xfId="14" xr:uid="{00000000-0005-0000-0000-000004000000}"/>
    <cellStyle name="Normal 11" xfId="18" xr:uid="{00000000-0005-0000-0000-000005000000}"/>
    <cellStyle name="Normal 12" xfId="19" xr:uid="{00000000-0005-0000-0000-000006000000}"/>
    <cellStyle name="Normal 13" xfId="20" xr:uid="{00000000-0005-0000-0000-000007000000}"/>
    <cellStyle name="Normal 14" xfId="21" xr:uid="{00000000-0005-0000-0000-000008000000}"/>
    <cellStyle name="Normal 2" xfId="7" xr:uid="{00000000-0005-0000-0000-000009000000}"/>
    <cellStyle name="Normal 3" xfId="10" xr:uid="{00000000-0005-0000-0000-00000A000000}"/>
    <cellStyle name="Normal 4" xfId="6" xr:uid="{00000000-0005-0000-0000-00000B000000}"/>
    <cellStyle name="Normal 5" xfId="16" xr:uid="{00000000-0005-0000-0000-00000C000000}"/>
    <cellStyle name="Normal 6" xfId="11" xr:uid="{00000000-0005-0000-0000-00000D000000}"/>
    <cellStyle name="Normal 6 2" xfId="15" xr:uid="{00000000-0005-0000-0000-00000E000000}"/>
    <cellStyle name="Normal 7" xfId="12" xr:uid="{00000000-0005-0000-0000-00000F000000}"/>
    <cellStyle name="Normal 8" xfId="13" xr:uid="{00000000-0005-0000-0000-000010000000}"/>
    <cellStyle name="Normal 9" xfId="17" xr:uid="{00000000-0005-0000-0000-000011000000}"/>
    <cellStyle name="Normal_FICHA DE VERIFICAÇÃO PRELIMINAR - Plano R" xfId="8" xr:uid="{00000000-0005-0000-0000-000012000000}"/>
    <cellStyle name="Porcentagem" xfId="2" builtinId="5"/>
    <cellStyle name="Porcentagem 3" xfId="22" xr:uid="{00000000-0005-0000-0000-000014000000}"/>
    <cellStyle name="Vírgula" xfId="3" builtinId="3"/>
    <cellStyle name="Vírgula 2" xfId="4" xr:uid="{00000000-0005-0000-0000-000016000000}"/>
  </cellStyles>
  <dxfs count="11">
    <dxf>
      <fill>
        <patternFill>
          <bgColor rgb="FFFFFF9E"/>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b val="0"/>
        <i val="0"/>
        <color theme="1" tint="0.14993743705557422"/>
      </font>
      <fill>
        <patternFill>
          <bgColor theme="0" tint="-0.14996795556505021"/>
        </patternFill>
      </fill>
      <border diagonalUp="0" diagonalDown="0">
        <left/>
        <right/>
        <top/>
        <bottom/>
        <vertical style="thin">
          <color theme="0"/>
        </vertical>
        <horizontal/>
      </border>
    </dxf>
    <dxf>
      <font>
        <b val="0"/>
        <i val="0"/>
        <color theme="0"/>
      </font>
      <fill>
        <patternFill patternType="solid">
          <fgColor theme="6"/>
          <bgColor theme="1" tint="0.34998626667073579"/>
        </patternFill>
      </fill>
      <border>
        <horizontal/>
      </border>
    </dxf>
    <dxf>
      <font>
        <b val="0"/>
        <i val="0"/>
        <color theme="1" tint="0.14993743705557422"/>
      </font>
      <border>
        <vertical style="thin">
          <color theme="0" tint="-0.14996795556505021"/>
        </vertical>
        <horizontal style="thin">
          <color theme="0" tint="-0.14993743705557422"/>
        </horizontal>
      </border>
    </dxf>
  </dxfs>
  <tableStyles count="1" defaultTableStyle="Travel Expense Report" defaultPivotStyle="PivotStyleLight16">
    <tableStyle name="Travel Expense Report" pivot="0" count="3" xr9:uid="{00000000-0011-0000-FFFF-FFFF00000000}">
      <tableStyleElement type="wholeTable" dxfId="10"/>
      <tableStyleElement type="headerRow" dxfId="9"/>
      <tableStyleElement type="totalRow" dxfId="8"/>
    </tableStyle>
  </tableStyles>
  <colors>
    <mruColors>
      <color rgb="FFE6AF00"/>
      <color rgb="FFFFFFB3"/>
      <color rgb="FF000099"/>
      <color rgb="FF69D8FF"/>
      <color rgb="FF00B0F0"/>
      <color rgb="FFFF5D5D"/>
      <color rgb="FFF8553A"/>
      <color rgb="FFD3FDDA"/>
      <color rgb="FFAFFBBC"/>
      <color rgb="FFABD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155864</xdr:rowOff>
    </xdr:from>
    <xdr:to>
      <xdr:col>10</xdr:col>
      <xdr:colOff>0</xdr:colOff>
      <xdr:row>3</xdr:row>
      <xdr:rowOff>60895</xdr:rowOff>
    </xdr:to>
    <xdr:sp macro="" textlink="">
      <xdr:nvSpPr>
        <xdr:cNvPr id="2" name="Forma livre 5">
          <a:extLst>
            <a:ext uri="{FF2B5EF4-FFF2-40B4-BE49-F238E27FC236}">
              <a16:creationId xmlns:a16="http://schemas.microsoft.com/office/drawing/2014/main" id="{00000000-0008-0000-0300-000002000000}"/>
            </a:ext>
          </a:extLst>
        </xdr:cNvPr>
        <xdr:cNvSpPr>
          <a:spLocks/>
        </xdr:cNvSpPr>
      </xdr:nvSpPr>
      <xdr:spPr bwMode="auto">
        <a:xfrm>
          <a:off x="7077075" y="155864"/>
          <a:ext cx="0" cy="667031"/>
        </a:xfrm>
        <a:custGeom>
          <a:avLst/>
          <a:gdLst>
            <a:gd name="T0" fmla="*/ 242 w 3443"/>
            <a:gd name="T1" fmla="*/ 0 h 1163"/>
            <a:gd name="T2" fmla="*/ 3201 w 3443"/>
            <a:gd name="T3" fmla="*/ 0 h 1163"/>
            <a:gd name="T4" fmla="*/ 3240 w 3443"/>
            <a:gd name="T5" fmla="*/ 3 h 1163"/>
            <a:gd name="T6" fmla="*/ 3277 w 3443"/>
            <a:gd name="T7" fmla="*/ 12 h 1163"/>
            <a:gd name="T8" fmla="*/ 3311 w 3443"/>
            <a:gd name="T9" fmla="*/ 26 h 1163"/>
            <a:gd name="T10" fmla="*/ 3344 w 3443"/>
            <a:gd name="T11" fmla="*/ 45 h 1163"/>
            <a:gd name="T12" fmla="*/ 3372 w 3443"/>
            <a:gd name="T13" fmla="*/ 68 h 1163"/>
            <a:gd name="T14" fmla="*/ 3396 w 3443"/>
            <a:gd name="T15" fmla="*/ 96 h 1163"/>
            <a:gd name="T16" fmla="*/ 3416 w 3443"/>
            <a:gd name="T17" fmla="*/ 126 h 1163"/>
            <a:gd name="T18" fmla="*/ 3431 w 3443"/>
            <a:gd name="T19" fmla="*/ 159 h 1163"/>
            <a:gd name="T20" fmla="*/ 3439 w 3443"/>
            <a:gd name="T21" fmla="*/ 194 h 1163"/>
            <a:gd name="T22" fmla="*/ 3443 w 3443"/>
            <a:gd name="T23" fmla="*/ 232 h 1163"/>
            <a:gd name="T24" fmla="*/ 3443 w 3443"/>
            <a:gd name="T25" fmla="*/ 931 h 1163"/>
            <a:gd name="T26" fmla="*/ 3439 w 3443"/>
            <a:gd name="T27" fmla="*/ 968 h 1163"/>
            <a:gd name="T28" fmla="*/ 3431 w 3443"/>
            <a:gd name="T29" fmla="*/ 1004 h 1163"/>
            <a:gd name="T30" fmla="*/ 3416 w 3443"/>
            <a:gd name="T31" fmla="*/ 1037 h 1163"/>
            <a:gd name="T32" fmla="*/ 3396 w 3443"/>
            <a:gd name="T33" fmla="*/ 1067 h 1163"/>
            <a:gd name="T34" fmla="*/ 3372 w 3443"/>
            <a:gd name="T35" fmla="*/ 1095 h 1163"/>
            <a:gd name="T36" fmla="*/ 3344 w 3443"/>
            <a:gd name="T37" fmla="*/ 1118 h 1163"/>
            <a:gd name="T38" fmla="*/ 3311 w 3443"/>
            <a:gd name="T39" fmla="*/ 1137 h 1163"/>
            <a:gd name="T40" fmla="*/ 3277 w 3443"/>
            <a:gd name="T41" fmla="*/ 1151 h 1163"/>
            <a:gd name="T42" fmla="*/ 3240 w 3443"/>
            <a:gd name="T43" fmla="*/ 1160 h 1163"/>
            <a:gd name="T44" fmla="*/ 3201 w 3443"/>
            <a:gd name="T45" fmla="*/ 1163 h 1163"/>
            <a:gd name="T46" fmla="*/ 242 w 3443"/>
            <a:gd name="T47" fmla="*/ 1163 h 1163"/>
            <a:gd name="T48" fmla="*/ 203 w 3443"/>
            <a:gd name="T49" fmla="*/ 1160 h 1163"/>
            <a:gd name="T50" fmla="*/ 166 w 3443"/>
            <a:gd name="T51" fmla="*/ 1151 h 1163"/>
            <a:gd name="T52" fmla="*/ 131 w 3443"/>
            <a:gd name="T53" fmla="*/ 1137 h 1163"/>
            <a:gd name="T54" fmla="*/ 100 w 3443"/>
            <a:gd name="T55" fmla="*/ 1118 h 1163"/>
            <a:gd name="T56" fmla="*/ 71 w 3443"/>
            <a:gd name="T57" fmla="*/ 1095 h 1163"/>
            <a:gd name="T58" fmla="*/ 47 w 3443"/>
            <a:gd name="T59" fmla="*/ 1067 h 1163"/>
            <a:gd name="T60" fmla="*/ 27 w 3443"/>
            <a:gd name="T61" fmla="*/ 1037 h 1163"/>
            <a:gd name="T62" fmla="*/ 13 w 3443"/>
            <a:gd name="T63" fmla="*/ 1004 h 1163"/>
            <a:gd name="T64" fmla="*/ 3 w 3443"/>
            <a:gd name="T65" fmla="*/ 968 h 1163"/>
            <a:gd name="T66" fmla="*/ 0 w 3443"/>
            <a:gd name="T67" fmla="*/ 931 h 1163"/>
            <a:gd name="T68" fmla="*/ 0 w 3443"/>
            <a:gd name="T69" fmla="*/ 232 h 1163"/>
            <a:gd name="T70" fmla="*/ 3 w 3443"/>
            <a:gd name="T71" fmla="*/ 194 h 1163"/>
            <a:gd name="T72" fmla="*/ 13 w 3443"/>
            <a:gd name="T73" fmla="*/ 159 h 1163"/>
            <a:gd name="T74" fmla="*/ 27 w 3443"/>
            <a:gd name="T75" fmla="*/ 126 h 1163"/>
            <a:gd name="T76" fmla="*/ 47 w 3443"/>
            <a:gd name="T77" fmla="*/ 96 h 1163"/>
            <a:gd name="T78" fmla="*/ 71 w 3443"/>
            <a:gd name="T79" fmla="*/ 68 h 1163"/>
            <a:gd name="T80" fmla="*/ 100 w 3443"/>
            <a:gd name="T81" fmla="*/ 45 h 1163"/>
            <a:gd name="T82" fmla="*/ 131 w 3443"/>
            <a:gd name="T83" fmla="*/ 26 h 1163"/>
            <a:gd name="T84" fmla="*/ 166 w 3443"/>
            <a:gd name="T85" fmla="*/ 12 h 1163"/>
            <a:gd name="T86" fmla="*/ 203 w 3443"/>
            <a:gd name="T87" fmla="*/ 3 h 1163"/>
            <a:gd name="T88" fmla="*/ 242 w 3443"/>
            <a:gd name="T89" fmla="*/ 0 h 1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Lst>
          <a:rect l="0" t="0" r="r" b="b"/>
          <a:pathLst>
            <a:path w="3443" h="1163">
              <a:moveTo>
                <a:pt x="242" y="0"/>
              </a:moveTo>
              <a:lnTo>
                <a:pt x="3201" y="0"/>
              </a:lnTo>
              <a:lnTo>
                <a:pt x="3240" y="3"/>
              </a:lnTo>
              <a:lnTo>
                <a:pt x="3277" y="12"/>
              </a:lnTo>
              <a:lnTo>
                <a:pt x="3311" y="26"/>
              </a:lnTo>
              <a:lnTo>
                <a:pt x="3344" y="45"/>
              </a:lnTo>
              <a:lnTo>
                <a:pt x="3372" y="68"/>
              </a:lnTo>
              <a:lnTo>
                <a:pt x="3396" y="96"/>
              </a:lnTo>
              <a:lnTo>
                <a:pt x="3416" y="126"/>
              </a:lnTo>
              <a:lnTo>
                <a:pt x="3431" y="159"/>
              </a:lnTo>
              <a:lnTo>
                <a:pt x="3439" y="194"/>
              </a:lnTo>
              <a:lnTo>
                <a:pt x="3443" y="232"/>
              </a:lnTo>
              <a:lnTo>
                <a:pt x="3443" y="931"/>
              </a:lnTo>
              <a:lnTo>
                <a:pt x="3439" y="968"/>
              </a:lnTo>
              <a:lnTo>
                <a:pt x="3431" y="1004"/>
              </a:lnTo>
              <a:lnTo>
                <a:pt x="3416" y="1037"/>
              </a:lnTo>
              <a:lnTo>
                <a:pt x="3396" y="1067"/>
              </a:lnTo>
              <a:lnTo>
                <a:pt x="3372" y="1095"/>
              </a:lnTo>
              <a:lnTo>
                <a:pt x="3344" y="1118"/>
              </a:lnTo>
              <a:lnTo>
                <a:pt x="3311" y="1137"/>
              </a:lnTo>
              <a:lnTo>
                <a:pt x="3277" y="1151"/>
              </a:lnTo>
              <a:lnTo>
                <a:pt x="3240" y="1160"/>
              </a:lnTo>
              <a:lnTo>
                <a:pt x="3201" y="1163"/>
              </a:lnTo>
              <a:lnTo>
                <a:pt x="242" y="1163"/>
              </a:lnTo>
              <a:lnTo>
                <a:pt x="203" y="1160"/>
              </a:lnTo>
              <a:lnTo>
                <a:pt x="166" y="1151"/>
              </a:lnTo>
              <a:lnTo>
                <a:pt x="131" y="1137"/>
              </a:lnTo>
              <a:lnTo>
                <a:pt x="100" y="1118"/>
              </a:lnTo>
              <a:lnTo>
                <a:pt x="71" y="1095"/>
              </a:lnTo>
              <a:lnTo>
                <a:pt x="47" y="1067"/>
              </a:lnTo>
              <a:lnTo>
                <a:pt x="27" y="1037"/>
              </a:lnTo>
              <a:lnTo>
                <a:pt x="13" y="1004"/>
              </a:lnTo>
              <a:lnTo>
                <a:pt x="3" y="968"/>
              </a:lnTo>
              <a:lnTo>
                <a:pt x="0" y="931"/>
              </a:lnTo>
              <a:lnTo>
                <a:pt x="0" y="232"/>
              </a:lnTo>
              <a:lnTo>
                <a:pt x="3" y="194"/>
              </a:lnTo>
              <a:lnTo>
                <a:pt x="13" y="159"/>
              </a:lnTo>
              <a:lnTo>
                <a:pt x="27" y="126"/>
              </a:lnTo>
              <a:lnTo>
                <a:pt x="47" y="96"/>
              </a:lnTo>
              <a:lnTo>
                <a:pt x="71" y="68"/>
              </a:lnTo>
              <a:lnTo>
                <a:pt x="100" y="45"/>
              </a:lnTo>
              <a:lnTo>
                <a:pt x="131" y="26"/>
              </a:lnTo>
              <a:lnTo>
                <a:pt x="166" y="12"/>
              </a:lnTo>
              <a:lnTo>
                <a:pt x="203" y="3"/>
              </a:lnTo>
              <a:lnTo>
                <a:pt x="242" y="0"/>
              </a:lnTo>
              <a:close/>
            </a:path>
          </a:pathLst>
        </a:custGeom>
        <a:solidFill>
          <a:srgbClr val="FFFFFF"/>
        </a:solidFill>
        <a:ln w="0">
          <a:noFill/>
          <a:prstDash val="solid"/>
          <a:round/>
          <a:headEnd/>
          <a:tailEnd/>
        </a:ln>
      </xdr:spPr>
    </xdr:sp>
    <xdr:clientData/>
  </xdr:twoCellAnchor>
  <xdr:twoCellAnchor>
    <xdr:from>
      <xdr:col>1</xdr:col>
      <xdr:colOff>8283</xdr:colOff>
      <xdr:row>3</xdr:row>
      <xdr:rowOff>8283</xdr:rowOff>
    </xdr:from>
    <xdr:to>
      <xdr:col>1</xdr:col>
      <xdr:colOff>294034</xdr:colOff>
      <xdr:row>4</xdr:row>
      <xdr:rowOff>58356</xdr:rowOff>
    </xdr:to>
    <xdr:sp macro="" textlink="">
      <xdr:nvSpPr>
        <xdr:cNvPr id="5" name="Triângulo retângulo 4">
          <a:extLst>
            <a:ext uri="{FF2B5EF4-FFF2-40B4-BE49-F238E27FC236}">
              <a16:creationId xmlns:a16="http://schemas.microsoft.com/office/drawing/2014/main" id="{00000000-0008-0000-0300-000005000000}"/>
            </a:ext>
          </a:extLst>
        </xdr:cNvPr>
        <xdr:cNvSpPr/>
      </xdr:nvSpPr>
      <xdr:spPr>
        <a:xfrm rot="10800000">
          <a:off x="265458" y="770283"/>
          <a:ext cx="285751" cy="202473"/>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8660</xdr:colOff>
      <xdr:row>3</xdr:row>
      <xdr:rowOff>8659</xdr:rowOff>
    </xdr:from>
    <xdr:to>
      <xdr:col>1</xdr:col>
      <xdr:colOff>294411</xdr:colOff>
      <xdr:row>3</xdr:row>
      <xdr:rowOff>207819</xdr:rowOff>
    </xdr:to>
    <xdr:sp macro="" textlink="">
      <xdr:nvSpPr>
        <xdr:cNvPr id="8" name="Triângulo retângulo 7">
          <a:extLst>
            <a:ext uri="{FF2B5EF4-FFF2-40B4-BE49-F238E27FC236}">
              <a16:creationId xmlns:a16="http://schemas.microsoft.com/office/drawing/2014/main" id="{00000000-0008-0000-0400-000008000000}"/>
            </a:ext>
          </a:extLst>
        </xdr:cNvPr>
        <xdr:cNvSpPr/>
      </xdr:nvSpPr>
      <xdr:spPr>
        <a:xfrm rot="10800000">
          <a:off x="285751" y="770659"/>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8659</xdr:colOff>
      <xdr:row>3</xdr:row>
      <xdr:rowOff>8660</xdr:rowOff>
    </xdr:from>
    <xdr:to>
      <xdr:col>1</xdr:col>
      <xdr:colOff>294410</xdr:colOff>
      <xdr:row>3</xdr:row>
      <xdr:rowOff>207820</xdr:rowOff>
    </xdr:to>
    <xdr:sp macro="" textlink="">
      <xdr:nvSpPr>
        <xdr:cNvPr id="6" name="Triângulo retângulo 5">
          <a:extLst>
            <a:ext uri="{FF2B5EF4-FFF2-40B4-BE49-F238E27FC236}">
              <a16:creationId xmlns:a16="http://schemas.microsoft.com/office/drawing/2014/main" id="{00000000-0008-0000-0500-000006000000}"/>
            </a:ext>
          </a:extLst>
        </xdr:cNvPr>
        <xdr:cNvSpPr/>
      </xdr:nvSpPr>
      <xdr:spPr>
        <a:xfrm rot="10800000">
          <a:off x="363682" y="770660"/>
          <a:ext cx="285751" cy="199160"/>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8660</xdr:colOff>
      <xdr:row>2</xdr:row>
      <xdr:rowOff>8659</xdr:rowOff>
    </xdr:from>
    <xdr:to>
      <xdr:col>1</xdr:col>
      <xdr:colOff>294411</xdr:colOff>
      <xdr:row>2</xdr:row>
      <xdr:rowOff>198294</xdr:rowOff>
    </xdr:to>
    <xdr:sp macro="" textlink="">
      <xdr:nvSpPr>
        <xdr:cNvPr id="2" name="Triângulo retângulo 1">
          <a:extLst>
            <a:ext uri="{FF2B5EF4-FFF2-40B4-BE49-F238E27FC236}">
              <a16:creationId xmlns:a16="http://schemas.microsoft.com/office/drawing/2014/main" id="{80D557BD-8D3F-4698-97F0-795688EB18AD}"/>
            </a:ext>
          </a:extLst>
        </xdr:cNvPr>
        <xdr:cNvSpPr/>
      </xdr:nvSpPr>
      <xdr:spPr>
        <a:xfrm rot="10800000">
          <a:off x="694460" y="656359"/>
          <a:ext cx="285751" cy="18963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1</xdr:row>
      <xdr:rowOff>155864</xdr:rowOff>
    </xdr:from>
    <xdr:to>
      <xdr:col>11</xdr:col>
      <xdr:colOff>0</xdr:colOff>
      <xdr:row>3</xdr:row>
      <xdr:rowOff>60895</xdr:rowOff>
    </xdr:to>
    <xdr:sp macro="" textlink="">
      <xdr:nvSpPr>
        <xdr:cNvPr id="2" name="Forma livre 5">
          <a:extLst>
            <a:ext uri="{FF2B5EF4-FFF2-40B4-BE49-F238E27FC236}">
              <a16:creationId xmlns:a16="http://schemas.microsoft.com/office/drawing/2014/main" id="{F6025BAC-F6CE-46A6-B6F7-F4E82B8678F8}"/>
            </a:ext>
          </a:extLst>
        </xdr:cNvPr>
        <xdr:cNvSpPr>
          <a:spLocks/>
        </xdr:cNvSpPr>
      </xdr:nvSpPr>
      <xdr:spPr bwMode="auto">
        <a:xfrm>
          <a:off x="10229850" y="346364"/>
          <a:ext cx="0" cy="467006"/>
        </a:xfrm>
        <a:custGeom>
          <a:avLst/>
          <a:gdLst>
            <a:gd name="T0" fmla="*/ 242 w 3443"/>
            <a:gd name="T1" fmla="*/ 0 h 1163"/>
            <a:gd name="T2" fmla="*/ 3201 w 3443"/>
            <a:gd name="T3" fmla="*/ 0 h 1163"/>
            <a:gd name="T4" fmla="*/ 3240 w 3443"/>
            <a:gd name="T5" fmla="*/ 3 h 1163"/>
            <a:gd name="T6" fmla="*/ 3277 w 3443"/>
            <a:gd name="T7" fmla="*/ 12 h 1163"/>
            <a:gd name="T8" fmla="*/ 3311 w 3443"/>
            <a:gd name="T9" fmla="*/ 26 h 1163"/>
            <a:gd name="T10" fmla="*/ 3344 w 3443"/>
            <a:gd name="T11" fmla="*/ 45 h 1163"/>
            <a:gd name="T12" fmla="*/ 3372 w 3443"/>
            <a:gd name="T13" fmla="*/ 68 h 1163"/>
            <a:gd name="T14" fmla="*/ 3396 w 3443"/>
            <a:gd name="T15" fmla="*/ 96 h 1163"/>
            <a:gd name="T16" fmla="*/ 3416 w 3443"/>
            <a:gd name="T17" fmla="*/ 126 h 1163"/>
            <a:gd name="T18" fmla="*/ 3431 w 3443"/>
            <a:gd name="T19" fmla="*/ 159 h 1163"/>
            <a:gd name="T20" fmla="*/ 3439 w 3443"/>
            <a:gd name="T21" fmla="*/ 194 h 1163"/>
            <a:gd name="T22" fmla="*/ 3443 w 3443"/>
            <a:gd name="T23" fmla="*/ 232 h 1163"/>
            <a:gd name="T24" fmla="*/ 3443 w 3443"/>
            <a:gd name="T25" fmla="*/ 931 h 1163"/>
            <a:gd name="T26" fmla="*/ 3439 w 3443"/>
            <a:gd name="T27" fmla="*/ 968 h 1163"/>
            <a:gd name="T28" fmla="*/ 3431 w 3443"/>
            <a:gd name="T29" fmla="*/ 1004 h 1163"/>
            <a:gd name="T30" fmla="*/ 3416 w 3443"/>
            <a:gd name="T31" fmla="*/ 1037 h 1163"/>
            <a:gd name="T32" fmla="*/ 3396 w 3443"/>
            <a:gd name="T33" fmla="*/ 1067 h 1163"/>
            <a:gd name="T34" fmla="*/ 3372 w 3443"/>
            <a:gd name="T35" fmla="*/ 1095 h 1163"/>
            <a:gd name="T36" fmla="*/ 3344 w 3443"/>
            <a:gd name="T37" fmla="*/ 1118 h 1163"/>
            <a:gd name="T38" fmla="*/ 3311 w 3443"/>
            <a:gd name="T39" fmla="*/ 1137 h 1163"/>
            <a:gd name="T40" fmla="*/ 3277 w 3443"/>
            <a:gd name="T41" fmla="*/ 1151 h 1163"/>
            <a:gd name="T42" fmla="*/ 3240 w 3443"/>
            <a:gd name="T43" fmla="*/ 1160 h 1163"/>
            <a:gd name="T44" fmla="*/ 3201 w 3443"/>
            <a:gd name="T45" fmla="*/ 1163 h 1163"/>
            <a:gd name="T46" fmla="*/ 242 w 3443"/>
            <a:gd name="T47" fmla="*/ 1163 h 1163"/>
            <a:gd name="T48" fmla="*/ 203 w 3443"/>
            <a:gd name="T49" fmla="*/ 1160 h 1163"/>
            <a:gd name="T50" fmla="*/ 166 w 3443"/>
            <a:gd name="T51" fmla="*/ 1151 h 1163"/>
            <a:gd name="T52" fmla="*/ 131 w 3443"/>
            <a:gd name="T53" fmla="*/ 1137 h 1163"/>
            <a:gd name="T54" fmla="*/ 100 w 3443"/>
            <a:gd name="T55" fmla="*/ 1118 h 1163"/>
            <a:gd name="T56" fmla="*/ 71 w 3443"/>
            <a:gd name="T57" fmla="*/ 1095 h 1163"/>
            <a:gd name="T58" fmla="*/ 47 w 3443"/>
            <a:gd name="T59" fmla="*/ 1067 h 1163"/>
            <a:gd name="T60" fmla="*/ 27 w 3443"/>
            <a:gd name="T61" fmla="*/ 1037 h 1163"/>
            <a:gd name="T62" fmla="*/ 13 w 3443"/>
            <a:gd name="T63" fmla="*/ 1004 h 1163"/>
            <a:gd name="T64" fmla="*/ 3 w 3443"/>
            <a:gd name="T65" fmla="*/ 968 h 1163"/>
            <a:gd name="T66" fmla="*/ 0 w 3443"/>
            <a:gd name="T67" fmla="*/ 931 h 1163"/>
            <a:gd name="T68" fmla="*/ 0 w 3443"/>
            <a:gd name="T69" fmla="*/ 232 h 1163"/>
            <a:gd name="T70" fmla="*/ 3 w 3443"/>
            <a:gd name="T71" fmla="*/ 194 h 1163"/>
            <a:gd name="T72" fmla="*/ 13 w 3443"/>
            <a:gd name="T73" fmla="*/ 159 h 1163"/>
            <a:gd name="T74" fmla="*/ 27 w 3443"/>
            <a:gd name="T75" fmla="*/ 126 h 1163"/>
            <a:gd name="T76" fmla="*/ 47 w 3443"/>
            <a:gd name="T77" fmla="*/ 96 h 1163"/>
            <a:gd name="T78" fmla="*/ 71 w 3443"/>
            <a:gd name="T79" fmla="*/ 68 h 1163"/>
            <a:gd name="T80" fmla="*/ 100 w 3443"/>
            <a:gd name="T81" fmla="*/ 45 h 1163"/>
            <a:gd name="T82" fmla="*/ 131 w 3443"/>
            <a:gd name="T83" fmla="*/ 26 h 1163"/>
            <a:gd name="T84" fmla="*/ 166 w 3443"/>
            <a:gd name="T85" fmla="*/ 12 h 1163"/>
            <a:gd name="T86" fmla="*/ 203 w 3443"/>
            <a:gd name="T87" fmla="*/ 3 h 1163"/>
            <a:gd name="T88" fmla="*/ 242 w 3443"/>
            <a:gd name="T89" fmla="*/ 0 h 116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Lst>
          <a:rect l="0" t="0" r="r" b="b"/>
          <a:pathLst>
            <a:path w="3443" h="1163">
              <a:moveTo>
                <a:pt x="242" y="0"/>
              </a:moveTo>
              <a:lnTo>
                <a:pt x="3201" y="0"/>
              </a:lnTo>
              <a:lnTo>
                <a:pt x="3240" y="3"/>
              </a:lnTo>
              <a:lnTo>
                <a:pt x="3277" y="12"/>
              </a:lnTo>
              <a:lnTo>
                <a:pt x="3311" y="26"/>
              </a:lnTo>
              <a:lnTo>
                <a:pt x="3344" y="45"/>
              </a:lnTo>
              <a:lnTo>
                <a:pt x="3372" y="68"/>
              </a:lnTo>
              <a:lnTo>
                <a:pt x="3396" y="96"/>
              </a:lnTo>
              <a:lnTo>
                <a:pt x="3416" y="126"/>
              </a:lnTo>
              <a:lnTo>
                <a:pt x="3431" y="159"/>
              </a:lnTo>
              <a:lnTo>
                <a:pt x="3439" y="194"/>
              </a:lnTo>
              <a:lnTo>
                <a:pt x="3443" y="232"/>
              </a:lnTo>
              <a:lnTo>
                <a:pt x="3443" y="931"/>
              </a:lnTo>
              <a:lnTo>
                <a:pt x="3439" y="968"/>
              </a:lnTo>
              <a:lnTo>
                <a:pt x="3431" y="1004"/>
              </a:lnTo>
              <a:lnTo>
                <a:pt x="3416" y="1037"/>
              </a:lnTo>
              <a:lnTo>
                <a:pt x="3396" y="1067"/>
              </a:lnTo>
              <a:lnTo>
                <a:pt x="3372" y="1095"/>
              </a:lnTo>
              <a:lnTo>
                <a:pt x="3344" y="1118"/>
              </a:lnTo>
              <a:lnTo>
                <a:pt x="3311" y="1137"/>
              </a:lnTo>
              <a:lnTo>
                <a:pt x="3277" y="1151"/>
              </a:lnTo>
              <a:lnTo>
                <a:pt x="3240" y="1160"/>
              </a:lnTo>
              <a:lnTo>
                <a:pt x="3201" y="1163"/>
              </a:lnTo>
              <a:lnTo>
                <a:pt x="242" y="1163"/>
              </a:lnTo>
              <a:lnTo>
                <a:pt x="203" y="1160"/>
              </a:lnTo>
              <a:lnTo>
                <a:pt x="166" y="1151"/>
              </a:lnTo>
              <a:lnTo>
                <a:pt x="131" y="1137"/>
              </a:lnTo>
              <a:lnTo>
                <a:pt x="100" y="1118"/>
              </a:lnTo>
              <a:lnTo>
                <a:pt x="71" y="1095"/>
              </a:lnTo>
              <a:lnTo>
                <a:pt x="47" y="1067"/>
              </a:lnTo>
              <a:lnTo>
                <a:pt x="27" y="1037"/>
              </a:lnTo>
              <a:lnTo>
                <a:pt x="13" y="1004"/>
              </a:lnTo>
              <a:lnTo>
                <a:pt x="3" y="968"/>
              </a:lnTo>
              <a:lnTo>
                <a:pt x="0" y="931"/>
              </a:lnTo>
              <a:lnTo>
                <a:pt x="0" y="232"/>
              </a:lnTo>
              <a:lnTo>
                <a:pt x="3" y="194"/>
              </a:lnTo>
              <a:lnTo>
                <a:pt x="13" y="159"/>
              </a:lnTo>
              <a:lnTo>
                <a:pt x="27" y="126"/>
              </a:lnTo>
              <a:lnTo>
                <a:pt x="47" y="96"/>
              </a:lnTo>
              <a:lnTo>
                <a:pt x="71" y="68"/>
              </a:lnTo>
              <a:lnTo>
                <a:pt x="100" y="45"/>
              </a:lnTo>
              <a:lnTo>
                <a:pt x="131" y="26"/>
              </a:lnTo>
              <a:lnTo>
                <a:pt x="166" y="12"/>
              </a:lnTo>
              <a:lnTo>
                <a:pt x="203" y="3"/>
              </a:lnTo>
              <a:lnTo>
                <a:pt x="242" y="0"/>
              </a:lnTo>
              <a:close/>
            </a:path>
          </a:pathLst>
        </a:custGeom>
        <a:solidFill>
          <a:srgbClr val="FFFFFF"/>
        </a:solidFill>
        <a:ln w="0">
          <a:noFill/>
          <a:prstDash val="solid"/>
          <a:round/>
          <a:headEnd/>
          <a:tailEnd/>
        </a:ln>
      </xdr:spPr>
    </xdr:sp>
    <xdr:clientData/>
  </xdr:twoCellAnchor>
  <xdr:twoCellAnchor>
    <xdr:from>
      <xdr:col>1</xdr:col>
      <xdr:colOff>0</xdr:colOff>
      <xdr:row>3</xdr:row>
      <xdr:rowOff>8283</xdr:rowOff>
    </xdr:from>
    <xdr:to>
      <xdr:col>1</xdr:col>
      <xdr:colOff>285751</xdr:colOff>
      <xdr:row>4</xdr:row>
      <xdr:rowOff>58356</xdr:rowOff>
    </xdr:to>
    <xdr:sp macro="" textlink="">
      <xdr:nvSpPr>
        <xdr:cNvPr id="3" name="Triângulo retângulo 3">
          <a:extLst>
            <a:ext uri="{FF2B5EF4-FFF2-40B4-BE49-F238E27FC236}">
              <a16:creationId xmlns:a16="http://schemas.microsoft.com/office/drawing/2014/main" id="{48170C39-114E-418E-A541-ED6C23A4D73E}"/>
            </a:ext>
          </a:extLst>
        </xdr:cNvPr>
        <xdr:cNvSpPr/>
      </xdr:nvSpPr>
      <xdr:spPr>
        <a:xfrm rot="10800000">
          <a:off x="314325" y="760758"/>
          <a:ext cx="285751" cy="231048"/>
        </a:xfrm>
        <a:prstGeom prst="rtTriangle">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3</xdr:row>
      <xdr:rowOff>9525</xdr:rowOff>
    </xdr:from>
    <xdr:to>
      <xdr:col>1</xdr:col>
      <xdr:colOff>257175</xdr:colOff>
      <xdr:row>3</xdr:row>
      <xdr:rowOff>152400</xdr:rowOff>
    </xdr:to>
    <xdr:sp macro="" textlink="">
      <xdr:nvSpPr>
        <xdr:cNvPr id="4" name="Triângulo retângulo 3">
          <a:extLst>
            <a:ext uri="{FF2B5EF4-FFF2-40B4-BE49-F238E27FC236}">
              <a16:creationId xmlns:a16="http://schemas.microsoft.com/office/drawing/2014/main" id="{00000000-0008-0000-0800-000004000000}"/>
            </a:ext>
          </a:extLst>
        </xdr:cNvPr>
        <xdr:cNvSpPr/>
      </xdr:nvSpPr>
      <xdr:spPr>
        <a:xfrm rot="10800000">
          <a:off x="400050" y="866775"/>
          <a:ext cx="257175" cy="142875"/>
        </a:xfrm>
        <a:prstGeom prst="rtTriangle">
          <a:avLst/>
        </a:prstGeom>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42332</xdr:colOff>
      <xdr:row>0</xdr:row>
      <xdr:rowOff>190501</xdr:rowOff>
    </xdr:from>
    <xdr:to>
      <xdr:col>15</xdr:col>
      <xdr:colOff>888999</xdr:colOff>
      <xdr:row>3</xdr:row>
      <xdr:rowOff>105834</xdr:rowOff>
    </xdr:to>
    <xdr:sp macro="" textlink="">
      <xdr:nvSpPr>
        <xdr:cNvPr id="5" name="Fluxograma: Processo alternativo 4">
          <a:extLst>
            <a:ext uri="{FF2B5EF4-FFF2-40B4-BE49-F238E27FC236}">
              <a16:creationId xmlns:a16="http://schemas.microsoft.com/office/drawing/2014/main" id="{00000000-0008-0000-0800-000005000000}"/>
            </a:ext>
          </a:extLst>
        </xdr:cNvPr>
        <xdr:cNvSpPr/>
      </xdr:nvSpPr>
      <xdr:spPr>
        <a:xfrm>
          <a:off x="10540999" y="190501"/>
          <a:ext cx="1926167" cy="1016000"/>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14</xdr:col>
      <xdr:colOff>169331</xdr:colOff>
      <xdr:row>0</xdr:row>
      <xdr:rowOff>275168</xdr:rowOff>
    </xdr:from>
    <xdr:to>
      <xdr:col>15</xdr:col>
      <xdr:colOff>761998</xdr:colOff>
      <xdr:row>3</xdr:row>
      <xdr:rowOff>52917</xdr:rowOff>
    </xdr:to>
    <xdr:pic>
      <xdr:nvPicPr>
        <xdr:cNvPr id="6" name="Imagem 5" descr="PREFEITURA DE GOVERNADOR LUIZ ROCHA - RGB VERTICAL.jpg">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12471" t="11707" r="14476" b="11652"/>
        <a:stretch>
          <a:fillRect/>
        </a:stretch>
      </xdr:blipFill>
      <xdr:spPr bwMode="auto">
        <a:xfrm>
          <a:off x="10667998" y="275168"/>
          <a:ext cx="1672167" cy="8784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EFEITURAS\2020\DOCA%20BEZERRA\CAIXA%201442500\1-%20OR&#199;AMENTO\FEV\PLANILHA%20M&#218;LTIPLA%20V3.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PREFEITURAS/2020/DOCA%20BEZERRA/CAIXA%201442500/1-%20OR&#199;AMENTO/FEV/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l02\Documentos\3%20-%20COMPARTILHAMENTO%20DE%20ARQUIVOS\GLEYCI\2022\GOVERNADOR%20LUIS%20ROCHA\PLANILHA%20M&#218;LTIPLA%20V3.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l02\Documentos\3%20-%20COMPARTILHAMENTO%20DE%20ARQUIVOS\GLEYCI\2022\GOVERNADOR%20LUIZ%20ROCHA\PAVIMENTA&#199;&#195;O%20ASF&#193;LTICA%20-%20R$%20535.000,00-%20CAIXA%20-%20APROVADO\OR&#199;AMENTO\CAPA%20-%20CURVA%20ABC%20-%20ENCAR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4">
          <cell r="O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URVA ABC"/>
      <sheetName val="ENCARGO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Travel Expense Report">
      <a:majorFont>
        <a:latin typeface="Calibri"/>
        <a:ea typeface=""/>
        <a:cs typeface=""/>
      </a:majorFont>
      <a:minorFont>
        <a:latin typeface="Calibri Light"/>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pageSetUpPr autoPageBreaks="0" fitToPage="1"/>
  </sheetPr>
  <dimension ref="A1:XFC56"/>
  <sheetViews>
    <sheetView showGridLines="0" view="pageBreakPreview" zoomScale="98" zoomScaleNormal="100" zoomScaleSheetLayoutView="98" workbookViewId="0">
      <selection activeCell="C13" sqref="C13:I13"/>
    </sheetView>
  </sheetViews>
  <sheetFormatPr defaultColWidth="0" defaultRowHeight="0" customHeight="1" zeroHeight="1" x14ac:dyDescent="0.25"/>
  <cols>
    <col min="1" max="1" width="3.5" customWidth="1"/>
    <col min="2" max="2" width="8" customWidth="1"/>
    <col min="3" max="3" width="29.125" customWidth="1"/>
    <col min="4" max="9" width="6.5" customWidth="1"/>
    <col min="10" max="10" width="20.375" bestFit="1" customWidth="1"/>
    <col min="11" max="11" width="8.125" customWidth="1"/>
    <col min="12" max="13" width="0" hidden="1" customWidth="1"/>
    <col min="14" max="14" width="15.5" hidden="1" customWidth="1"/>
    <col min="15" max="18" width="0" hidden="1" customWidth="1"/>
    <col min="20" max="16383" width="11.5" hidden="1"/>
    <col min="16384" max="16384" width="4.875" hidden="1" customWidth="1"/>
  </cols>
  <sheetData>
    <row r="1" spans="2:10" ht="15.75" x14ac:dyDescent="0.25"/>
    <row r="2" spans="2:10" ht="28.5" customHeight="1" x14ac:dyDescent="0.25">
      <c r="B2" s="239" t="s">
        <v>227</v>
      </c>
      <c r="C2" s="239"/>
      <c r="D2" s="239"/>
      <c r="E2" s="239"/>
      <c r="F2" s="239"/>
      <c r="G2" s="239"/>
      <c r="H2" s="239"/>
      <c r="I2" s="239"/>
      <c r="J2" s="239"/>
    </row>
    <row r="3" spans="2:10" ht="15.75" customHeight="1" x14ac:dyDescent="0.25">
      <c r="B3" s="239"/>
      <c r="C3" s="239"/>
      <c r="D3" s="239"/>
      <c r="E3" s="239"/>
      <c r="F3" s="239"/>
      <c r="G3" s="239"/>
      <c r="H3" s="239"/>
      <c r="I3" s="239"/>
      <c r="J3" s="239"/>
    </row>
    <row r="4" spans="2:10" ht="12" customHeight="1" x14ac:dyDescent="0.25">
      <c r="J4" s="2"/>
    </row>
    <row r="5" spans="2:10" ht="36.75" customHeight="1" x14ac:dyDescent="0.3">
      <c r="B5" s="234" t="s">
        <v>0</v>
      </c>
      <c r="C5" s="234"/>
      <c r="D5" s="234"/>
      <c r="E5" s="234"/>
      <c r="F5" s="234"/>
      <c r="G5" s="234"/>
      <c r="H5" s="234"/>
      <c r="I5" s="234"/>
      <c r="J5" s="234"/>
    </row>
    <row r="6" spans="2:10" ht="8.25" customHeight="1" x14ac:dyDescent="0.25"/>
    <row r="7" spans="2:10" ht="15" customHeight="1" x14ac:dyDescent="0.2">
      <c r="B7" s="235" t="s">
        <v>1</v>
      </c>
      <c r="C7" s="235"/>
      <c r="E7" s="86" t="s">
        <v>2</v>
      </c>
      <c r="F7" s="93"/>
      <c r="G7" s="1"/>
      <c r="H7" s="93" t="s">
        <v>3</v>
      </c>
      <c r="I7" s="93"/>
      <c r="J7" s="93"/>
    </row>
    <row r="8" spans="2:10" ht="35.25" customHeight="1" x14ac:dyDescent="0.25">
      <c r="B8" s="236" t="s">
        <v>250</v>
      </c>
      <c r="C8" s="236"/>
      <c r="D8" s="70"/>
      <c r="E8" s="236" t="s">
        <v>229</v>
      </c>
      <c r="F8" s="236"/>
      <c r="G8" s="7"/>
      <c r="H8" s="69">
        <v>0.25</v>
      </c>
      <c r="I8" s="69"/>
      <c r="J8" s="69"/>
    </row>
    <row r="9" spans="2:10" ht="18" customHeight="1" x14ac:dyDescent="0.2">
      <c r="B9" s="235" t="s">
        <v>4</v>
      </c>
      <c r="C9" s="235"/>
      <c r="E9" s="247" t="s">
        <v>5</v>
      </c>
      <c r="F9" s="247"/>
      <c r="G9" s="1"/>
      <c r="H9" s="247" t="s">
        <v>6</v>
      </c>
      <c r="I9" s="247"/>
      <c r="J9" s="247"/>
    </row>
    <row r="10" spans="2:10" ht="22.5" customHeight="1" x14ac:dyDescent="0.25">
      <c r="B10" s="248" t="s">
        <v>228</v>
      </c>
      <c r="C10" s="248"/>
      <c r="E10" s="249"/>
      <c r="F10" s="250"/>
      <c r="G10" s="8"/>
      <c r="H10" s="106" t="str">
        <f>MEMORIA!K10</f>
        <v>84,61%(HORA) 47,70%(MÊS)</v>
      </c>
      <c r="I10" s="65"/>
      <c r="J10" s="5"/>
    </row>
    <row r="11" spans="2:10" ht="8.25" customHeight="1" thickBot="1" x14ac:dyDescent="0.3">
      <c r="B11" s="87"/>
      <c r="C11" s="87"/>
      <c r="E11" s="88"/>
      <c r="F11" s="89"/>
      <c r="G11" s="8"/>
      <c r="H11" s="65"/>
      <c r="I11" s="65"/>
      <c r="J11" s="5"/>
    </row>
    <row r="12" spans="2:10" ht="22.5" customHeight="1" thickTop="1" thickBot="1" x14ac:dyDescent="0.3">
      <c r="B12" s="161" t="s">
        <v>7</v>
      </c>
      <c r="C12" s="240" t="s">
        <v>8</v>
      </c>
      <c r="D12" s="241"/>
      <c r="E12" s="241"/>
      <c r="F12" s="241"/>
      <c r="G12" s="241"/>
      <c r="H12" s="241"/>
      <c r="I12" s="242"/>
      <c r="J12" s="162" t="s">
        <v>10</v>
      </c>
    </row>
    <row r="13" spans="2:10" ht="24" customHeight="1" thickTop="1" x14ac:dyDescent="0.25">
      <c r="B13" s="163" t="str">
        <f>ANALÍTICO!B11</f>
        <v xml:space="preserve"> 1 </v>
      </c>
      <c r="C13" s="243" t="str">
        <f>ANALÍTICO!C11</f>
        <v>SERVIÇOS DE ELABORAÇÃO DE PROJETOS</v>
      </c>
      <c r="D13" s="243"/>
      <c r="E13" s="243"/>
      <c r="F13" s="243"/>
      <c r="G13" s="243"/>
      <c r="H13" s="243"/>
      <c r="I13" s="244"/>
      <c r="J13" s="164">
        <f>ANALÍTICO!J11</f>
        <v>176077.44</v>
      </c>
    </row>
    <row r="14" spans="2:10" ht="23.25" customHeight="1" x14ac:dyDescent="0.25">
      <c r="B14" s="165" t="str">
        <f>ANALÍTICO!B14</f>
        <v xml:space="preserve"> 2 </v>
      </c>
      <c r="C14" s="245" t="str">
        <f>ANALÍTICO!C14</f>
        <v>SERVIÇOS DE ELABORAÇÃO DE ORÇAMENTOS</v>
      </c>
      <c r="D14" s="245"/>
      <c r="E14" s="245"/>
      <c r="F14" s="245"/>
      <c r="G14" s="245"/>
      <c r="H14" s="245"/>
      <c r="I14" s="246"/>
      <c r="J14" s="166">
        <f>ANALÍTICO!J14</f>
        <v>128652.48</v>
      </c>
    </row>
    <row r="15" spans="2:10" ht="24" customHeight="1" thickBot="1" x14ac:dyDescent="0.3">
      <c r="B15" s="163" t="str">
        <f>ANALÍTICO!B16</f>
        <v xml:space="preserve"> 3 </v>
      </c>
      <c r="C15" s="243" t="str">
        <f>ANALÍTICO!C16</f>
        <v>SERVIÇOS DE FISCALIZAÇÃO DE OBRAS</v>
      </c>
      <c r="D15" s="243"/>
      <c r="E15" s="243"/>
      <c r="F15" s="243"/>
      <c r="G15" s="243"/>
      <c r="H15" s="243"/>
      <c r="I15" s="244"/>
      <c r="J15" s="164">
        <f>ANALÍTICO!J16</f>
        <v>128652.48</v>
      </c>
    </row>
    <row r="16" spans="2:10" ht="21" thickTop="1" thickBot="1" x14ac:dyDescent="0.3">
      <c r="B16" s="237" t="s">
        <v>248</v>
      </c>
      <c r="C16" s="237"/>
      <c r="D16" s="237"/>
      <c r="E16" s="237"/>
      <c r="F16" s="237"/>
      <c r="G16" s="237"/>
      <c r="H16" s="237"/>
      <c r="I16" s="238">
        <f>SUM(J13:J15)</f>
        <v>433382.39999999997</v>
      </c>
      <c r="J16" s="238"/>
    </row>
    <row r="17" spans="2:10" ht="17.25" thickTop="1" thickBot="1" x14ac:dyDescent="0.3">
      <c r="B17" s="167"/>
      <c r="C17" s="167"/>
      <c r="D17" s="167"/>
      <c r="E17" s="167"/>
      <c r="F17" s="167"/>
      <c r="G17" s="167"/>
      <c r="H17" s="167"/>
      <c r="I17" s="167"/>
      <c r="J17" s="167"/>
    </row>
    <row r="18" spans="2:10" ht="21" thickTop="1" thickBot="1" x14ac:dyDescent="0.3">
      <c r="B18" s="237"/>
      <c r="C18" s="237"/>
      <c r="D18" s="237"/>
      <c r="E18" s="237"/>
      <c r="F18" s="237"/>
      <c r="G18" s="237"/>
      <c r="H18" s="237"/>
      <c r="I18" s="238"/>
      <c r="J18" s="238"/>
    </row>
    <row r="19" spans="2:10" ht="16.5" thickTop="1" x14ac:dyDescent="0.25">
      <c r="J19" s="81"/>
    </row>
    <row r="20" spans="2:10" ht="15.75" x14ac:dyDescent="0.25"/>
    <row r="21" spans="2:10" ht="15.75" x14ac:dyDescent="0.25"/>
    <row r="22" spans="2:10" ht="15.75" hidden="1" x14ac:dyDescent="0.25"/>
    <row r="23" spans="2:10" ht="15.75" hidden="1" x14ac:dyDescent="0.25"/>
    <row r="24" spans="2:10" ht="15.75" hidden="1" x14ac:dyDescent="0.25"/>
    <row r="25" spans="2:10" ht="15.75" hidden="1" x14ac:dyDescent="0.25"/>
    <row r="26" spans="2:10" ht="15.75" hidden="1" x14ac:dyDescent="0.25"/>
    <row r="27" spans="2:10" ht="15.75" hidden="1" x14ac:dyDescent="0.25"/>
    <row r="28" spans="2:10" ht="15.75" hidden="1" x14ac:dyDescent="0.25"/>
    <row r="29" spans="2:10" ht="15.75" hidden="1" x14ac:dyDescent="0.25"/>
    <row r="30" spans="2:10" ht="15.75" hidden="1" x14ac:dyDescent="0.25"/>
    <row r="31" spans="2:10" ht="15.75" hidden="1" x14ac:dyDescent="0.25"/>
    <row r="32" spans="2:10" ht="15.75" hidden="1" x14ac:dyDescent="0.25"/>
    <row r="33" ht="15.75" hidden="1" x14ac:dyDescent="0.25"/>
    <row r="34" ht="15.75" hidden="1" x14ac:dyDescent="0.25"/>
    <row r="35" ht="15.75" hidden="1" x14ac:dyDescent="0.25"/>
    <row r="36" ht="15.75" hidden="1" x14ac:dyDescent="0.25"/>
    <row r="37" ht="15.75" hidden="1" x14ac:dyDescent="0.25"/>
    <row r="38" ht="15.75" hidden="1" x14ac:dyDescent="0.25"/>
    <row r="39" ht="15.75" hidden="1" customHeight="1" x14ac:dyDescent="0.25"/>
    <row r="40" ht="15.75" hidden="1" customHeight="1" x14ac:dyDescent="0.25"/>
    <row r="41" ht="15.75" hidden="1" customHeight="1" x14ac:dyDescent="0.25"/>
    <row r="42" ht="15.75" hidden="1" customHeight="1" x14ac:dyDescent="0.25"/>
    <row r="43" ht="15.75" hidden="1" customHeight="1" x14ac:dyDescent="0.25"/>
    <row r="44" ht="15.75" hidden="1" customHeight="1" x14ac:dyDescent="0.25"/>
    <row r="45" ht="15.75" hidden="1" customHeight="1" x14ac:dyDescent="0.25"/>
    <row r="46" ht="15.75" hidden="1" customHeight="1" x14ac:dyDescent="0.25"/>
    <row r="47" ht="15.75" hidden="1" customHeight="1" x14ac:dyDescent="0.25"/>
    <row r="48"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sheetData>
  <mergeCells count="18">
    <mergeCell ref="B2:J3"/>
    <mergeCell ref="C12:I12"/>
    <mergeCell ref="I16:J16"/>
    <mergeCell ref="B16:H16"/>
    <mergeCell ref="C13:I13"/>
    <mergeCell ref="C14:I14"/>
    <mergeCell ref="C15:I15"/>
    <mergeCell ref="H9:J9"/>
    <mergeCell ref="B10:C10"/>
    <mergeCell ref="E10:F10"/>
    <mergeCell ref="B9:C9"/>
    <mergeCell ref="E9:F9"/>
    <mergeCell ref="B5:J5"/>
    <mergeCell ref="B7:C7"/>
    <mergeCell ref="B8:C8"/>
    <mergeCell ref="E8:F8"/>
    <mergeCell ref="B18:H18"/>
    <mergeCell ref="I18:J18"/>
  </mergeCells>
  <printOptions horizontalCentered="1"/>
  <pageMargins left="0.23622047244094491" right="0.23622047244094491" top="0.31496062992125984" bottom="0.27559055118110237" header="0.31496062992125984" footer="0.31496062992125984"/>
  <pageSetup paperSize="9" scale="9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autoPageBreaks="0" fitToPage="1"/>
  </sheetPr>
  <dimension ref="A1:N183"/>
  <sheetViews>
    <sheetView showGridLines="0" view="pageBreakPreview" topLeftCell="A4" zoomScaleNormal="70" zoomScaleSheetLayoutView="100" workbookViewId="0">
      <selection activeCell="I15" sqref="I15"/>
    </sheetView>
  </sheetViews>
  <sheetFormatPr defaultColWidth="0" defaultRowHeight="0" customHeight="1" zeroHeight="1" x14ac:dyDescent="0.25"/>
  <cols>
    <col min="1" max="1" width="3.625" customWidth="1"/>
    <col min="2" max="2" width="6.375" customWidth="1"/>
    <col min="3" max="3" width="35.625" style="91" customWidth="1"/>
    <col min="4" max="4" width="6.375" style="2" customWidth="1"/>
    <col min="5" max="5" width="12.5" style="2" customWidth="1"/>
    <col min="6" max="6" width="10.5" style="2" customWidth="1"/>
    <col min="7" max="7" width="11.5" style="2" customWidth="1"/>
    <col min="8" max="9" width="13.5" customWidth="1"/>
    <col min="10" max="10" width="13.875" style="4" customWidth="1"/>
    <col min="11" max="11" width="11.25" style="100" customWidth="1"/>
    <col min="12" max="12" width="4.5" bestFit="1" customWidth="1"/>
    <col min="13" max="13" width="14.375" bestFit="1" customWidth="1"/>
    <col min="14" max="14" width="13" hidden="1" customWidth="1"/>
    <col min="15" max="16384" width="11.5" hidden="1"/>
  </cols>
  <sheetData>
    <row r="1" spans="2:14" ht="15.75" x14ac:dyDescent="0.25"/>
    <row r="2" spans="2:14" ht="28.5" customHeight="1" x14ac:dyDescent="0.25">
      <c r="B2" s="255" t="s">
        <v>226</v>
      </c>
      <c r="C2" s="255"/>
      <c r="D2" s="255"/>
      <c r="E2" s="255"/>
      <c r="F2" s="255"/>
      <c r="G2" s="255"/>
      <c r="H2" s="255"/>
      <c r="I2" s="255"/>
      <c r="J2" s="255"/>
      <c r="K2" s="105"/>
    </row>
    <row r="3" spans="2:14" ht="15.75" customHeight="1" x14ac:dyDescent="0.25">
      <c r="B3" s="255"/>
      <c r="C3" s="255"/>
      <c r="D3" s="255"/>
      <c r="E3" s="255"/>
      <c r="F3" s="255"/>
      <c r="G3" s="255"/>
      <c r="H3" s="255"/>
      <c r="I3" s="255"/>
      <c r="J3" s="255"/>
      <c r="K3" s="105"/>
    </row>
    <row r="4" spans="2:14" ht="20.100000000000001" customHeight="1" x14ac:dyDescent="0.25"/>
    <row r="5" spans="2:14" ht="20.100000000000001" customHeight="1" x14ac:dyDescent="0.25">
      <c r="B5" s="257" t="s">
        <v>11</v>
      </c>
      <c r="C5" s="257"/>
      <c r="D5" s="257"/>
      <c r="E5" s="257"/>
      <c r="F5" s="257"/>
      <c r="G5" s="257"/>
      <c r="H5" s="257"/>
      <c r="I5" s="257"/>
      <c r="J5" s="257"/>
      <c r="K5" s="257"/>
    </row>
    <row r="6" spans="2:14" ht="8.25" customHeight="1" x14ac:dyDescent="0.25"/>
    <row r="7" spans="2:14" ht="78" customHeight="1" x14ac:dyDescent="0.25">
      <c r="B7" s="345" t="s">
        <v>249</v>
      </c>
      <c r="C7" s="256"/>
      <c r="D7" s="256"/>
      <c r="E7" s="256"/>
      <c r="F7" s="256"/>
      <c r="G7" s="256"/>
      <c r="H7" s="256"/>
      <c r="I7" s="256"/>
      <c r="J7" s="256"/>
      <c r="K7" s="101">
        <f>I19</f>
        <v>433382.39999999997</v>
      </c>
      <c r="L7" s="90">
        <v>1.25</v>
      </c>
    </row>
    <row r="8" spans="2:14" ht="7.5" customHeight="1" thickBot="1" x14ac:dyDescent="0.3"/>
    <row r="9" spans="2:14" ht="27" customHeight="1" thickTop="1" thickBot="1" x14ac:dyDescent="0.3">
      <c r="B9" s="170" t="s">
        <v>12</v>
      </c>
      <c r="C9" s="171" t="s">
        <v>13</v>
      </c>
      <c r="D9" s="172" t="s">
        <v>14</v>
      </c>
      <c r="E9" s="172" t="s">
        <v>15</v>
      </c>
      <c r="F9" s="172" t="s">
        <v>16</v>
      </c>
      <c r="G9" s="172" t="s">
        <v>215</v>
      </c>
      <c r="H9" s="173" t="s">
        <v>17</v>
      </c>
      <c r="I9" s="173" t="s">
        <v>18</v>
      </c>
      <c r="J9" s="172" t="s">
        <v>19</v>
      </c>
      <c r="K9" s="172" t="s">
        <v>20</v>
      </c>
    </row>
    <row r="10" spans="2:14" ht="6" customHeight="1" thickTop="1" x14ac:dyDescent="0.25">
      <c r="B10" s="174"/>
      <c r="C10" s="175"/>
      <c r="D10" s="174"/>
      <c r="E10" s="176"/>
      <c r="F10" s="176"/>
      <c r="G10" s="177"/>
      <c r="H10" s="178"/>
      <c r="I10" s="178"/>
      <c r="J10" s="178"/>
      <c r="K10" s="179"/>
    </row>
    <row r="11" spans="2:14" s="94" customFormat="1" ht="15.75" x14ac:dyDescent="0.25">
      <c r="B11" s="180" t="str">
        <f>MEMORIA!B16</f>
        <v xml:space="preserve"> 1 </v>
      </c>
      <c r="C11" s="181" t="s">
        <v>219</v>
      </c>
      <c r="D11" s="182"/>
      <c r="E11" s="182"/>
      <c r="F11" s="182"/>
      <c r="G11" s="182"/>
      <c r="H11" s="181"/>
      <c r="I11" s="181"/>
      <c r="J11" s="183">
        <f>TRUNC(SUM(J12:J13),2)</f>
        <v>176077.44</v>
      </c>
      <c r="K11" s="184">
        <f>J11/$K$7</f>
        <v>0.40628654970760236</v>
      </c>
      <c r="L11" s="95"/>
      <c r="M11" s="95"/>
    </row>
    <row r="12" spans="2:14" s="94" customFormat="1" ht="15.75" x14ac:dyDescent="0.25">
      <c r="B12" s="185" t="str">
        <f>MEMORIA!B17</f>
        <v xml:space="preserve"> 1.1 </v>
      </c>
      <c r="C12" s="185" t="s">
        <v>222</v>
      </c>
      <c r="D12" s="186" t="s">
        <v>48</v>
      </c>
      <c r="E12" s="187">
        <v>1056</v>
      </c>
      <c r="F12" s="188">
        <v>90777</v>
      </c>
      <c r="G12" s="189" t="s">
        <v>21</v>
      </c>
      <c r="H12" s="168">
        <v>97.47</v>
      </c>
      <c r="I12" s="168">
        <f>TRUNC(H12*$L$7,2)</f>
        <v>121.83</v>
      </c>
      <c r="J12" s="168">
        <f>TRUNC(I12*E12,2)</f>
        <v>128652.48</v>
      </c>
      <c r="K12" s="169">
        <f>J12/$K$7</f>
        <v>0.29685672514619882</v>
      </c>
      <c r="L12" s="96"/>
      <c r="M12" s="95"/>
      <c r="N12" s="97"/>
    </row>
    <row r="13" spans="2:14" s="94" customFormat="1" ht="24" x14ac:dyDescent="0.25">
      <c r="B13" s="185" t="str">
        <f>MEMORIA!B18</f>
        <v xml:space="preserve"> 1.2 </v>
      </c>
      <c r="C13" s="185" t="s">
        <v>223</v>
      </c>
      <c r="D13" s="186" t="s">
        <v>48</v>
      </c>
      <c r="E13" s="187">
        <v>528</v>
      </c>
      <c r="F13" s="188">
        <v>90768</v>
      </c>
      <c r="G13" s="189" t="s">
        <v>21</v>
      </c>
      <c r="H13" s="168">
        <v>71.86</v>
      </c>
      <c r="I13" s="168">
        <f t="shared" ref="I13:I17" si="0">TRUNC(H13*$L$7,2)</f>
        <v>89.82</v>
      </c>
      <c r="J13" s="168">
        <f t="shared" ref="J13:J17" si="1">TRUNC(I13*E13,2)</f>
        <v>47424.959999999999</v>
      </c>
      <c r="K13" s="169">
        <f t="shared" ref="K13:K17" si="2">J13/$K$7</f>
        <v>0.10942982456140352</v>
      </c>
      <c r="L13" s="96"/>
      <c r="M13" s="95"/>
      <c r="N13" s="97"/>
    </row>
    <row r="14" spans="2:14" s="94" customFormat="1" ht="15.75" x14ac:dyDescent="0.25">
      <c r="B14" s="180" t="str">
        <f>MEMORIA!B19</f>
        <v xml:space="preserve"> 2 </v>
      </c>
      <c r="C14" s="181" t="s">
        <v>220</v>
      </c>
      <c r="D14" s="182"/>
      <c r="E14" s="182"/>
      <c r="F14" s="182"/>
      <c r="G14" s="182"/>
      <c r="H14" s="181"/>
      <c r="I14" s="181"/>
      <c r="J14" s="183">
        <f>TRUNC(SUM(J15:J15),2)</f>
        <v>128652.48</v>
      </c>
      <c r="K14" s="184">
        <f t="shared" si="2"/>
        <v>0.29685672514619882</v>
      </c>
      <c r="L14" s="95"/>
      <c r="M14" s="95"/>
    </row>
    <row r="15" spans="2:14" s="94" customFormat="1" ht="24" x14ac:dyDescent="0.25">
      <c r="B15" s="185" t="str">
        <f>MEMORIA!B20</f>
        <v xml:space="preserve"> 2.1 </v>
      </c>
      <c r="C15" s="185" t="s">
        <v>221</v>
      </c>
      <c r="D15" s="186" t="s">
        <v>48</v>
      </c>
      <c r="E15" s="187">
        <v>1056</v>
      </c>
      <c r="F15" s="188">
        <v>90777</v>
      </c>
      <c r="G15" s="189" t="s">
        <v>21</v>
      </c>
      <c r="H15" s="168">
        <v>97.47</v>
      </c>
      <c r="I15" s="168">
        <f t="shared" si="0"/>
        <v>121.83</v>
      </c>
      <c r="J15" s="168">
        <f t="shared" si="1"/>
        <v>128652.48</v>
      </c>
      <c r="K15" s="169">
        <f t="shared" si="2"/>
        <v>0.29685672514619882</v>
      </c>
      <c r="L15" s="96"/>
      <c r="M15" s="95"/>
      <c r="N15" s="97"/>
    </row>
    <row r="16" spans="2:14" s="94" customFormat="1" ht="15.75" x14ac:dyDescent="0.25">
      <c r="B16" s="180" t="str">
        <f>MEMORIA!B21</f>
        <v xml:space="preserve"> 3 </v>
      </c>
      <c r="C16" s="181" t="s">
        <v>224</v>
      </c>
      <c r="D16" s="182"/>
      <c r="E16" s="182"/>
      <c r="F16" s="182"/>
      <c r="G16" s="182"/>
      <c r="H16" s="181"/>
      <c r="I16" s="181"/>
      <c r="J16" s="183">
        <f>TRUNC(SUM(J17:J17),2)</f>
        <v>128652.48</v>
      </c>
      <c r="K16" s="184">
        <f t="shared" si="2"/>
        <v>0.29685672514619882</v>
      </c>
      <c r="L16" s="95"/>
      <c r="M16" s="95"/>
    </row>
    <row r="17" spans="2:14" s="94" customFormat="1" ht="15.75" x14ac:dyDescent="0.25">
      <c r="B17" s="185" t="str">
        <f>MEMORIA!B22</f>
        <v xml:space="preserve"> 3.1 </v>
      </c>
      <c r="C17" s="185" t="s">
        <v>225</v>
      </c>
      <c r="D17" s="186" t="s">
        <v>48</v>
      </c>
      <c r="E17" s="187">
        <v>1056</v>
      </c>
      <c r="F17" s="188">
        <v>90777</v>
      </c>
      <c r="G17" s="189" t="s">
        <v>21</v>
      </c>
      <c r="H17" s="168">
        <v>97.47</v>
      </c>
      <c r="I17" s="168">
        <f t="shared" si="0"/>
        <v>121.83</v>
      </c>
      <c r="J17" s="168">
        <f t="shared" si="1"/>
        <v>128652.48</v>
      </c>
      <c r="K17" s="169">
        <f t="shared" si="2"/>
        <v>0.29685672514619882</v>
      </c>
      <c r="L17" s="96"/>
      <c r="M17" s="95"/>
      <c r="N17" s="97"/>
    </row>
    <row r="18" spans="2:14" s="94" customFormat="1" ht="16.5" thickBot="1" x14ac:dyDescent="0.3">
      <c r="B18" s="167"/>
      <c r="C18" s="190"/>
      <c r="D18" s="191"/>
      <c r="E18" s="191"/>
      <c r="F18" s="191"/>
      <c r="G18" s="191"/>
      <c r="H18" s="167"/>
      <c r="I18" s="167"/>
      <c r="J18" s="192"/>
      <c r="K18" s="193"/>
      <c r="L18" s="96"/>
      <c r="M18" s="95"/>
      <c r="N18" s="97"/>
    </row>
    <row r="19" spans="2:14" s="94" customFormat="1" ht="22.5" thickTop="1" thickBot="1" x14ac:dyDescent="0.3">
      <c r="B19" s="251" t="s">
        <v>247</v>
      </c>
      <c r="C19" s="251"/>
      <c r="D19" s="251"/>
      <c r="E19" s="251"/>
      <c r="F19" s="251"/>
      <c r="G19" s="251"/>
      <c r="H19" s="251"/>
      <c r="I19" s="252">
        <f>SUM(J11,J14,J16)</f>
        <v>433382.39999999997</v>
      </c>
      <c r="J19" s="253"/>
      <c r="K19" s="254"/>
      <c r="L19" s="96"/>
      <c r="M19" s="95"/>
      <c r="N19" s="97"/>
    </row>
    <row r="20" spans="2:14" s="94" customFormat="1" ht="17.25" thickTop="1" thickBot="1" x14ac:dyDescent="0.3">
      <c r="B20" s="167"/>
      <c r="C20" s="190"/>
      <c r="D20" s="191"/>
      <c r="E20" s="191"/>
      <c r="F20" s="191"/>
      <c r="G20" s="191"/>
      <c r="H20" s="167"/>
      <c r="I20" s="167"/>
      <c r="J20" s="192"/>
      <c r="K20" s="193"/>
      <c r="L20" s="96"/>
      <c r="M20" s="95"/>
      <c r="N20" s="97"/>
    </row>
    <row r="21" spans="2:14" s="94" customFormat="1" ht="22.5" thickTop="1" thickBot="1" x14ac:dyDescent="0.3">
      <c r="B21" s="251"/>
      <c r="C21" s="251"/>
      <c r="D21" s="251"/>
      <c r="E21" s="251"/>
      <c r="F21" s="251"/>
      <c r="G21" s="251"/>
      <c r="H21" s="251"/>
      <c r="I21" s="252"/>
      <c r="J21" s="253"/>
      <c r="K21" s="254"/>
      <c r="L21" s="96"/>
      <c r="M21" s="95"/>
      <c r="N21" s="97"/>
    </row>
    <row r="22" spans="2:14" s="94" customFormat="1" ht="16.5" thickTop="1" x14ac:dyDescent="0.25">
      <c r="B22"/>
      <c r="C22" s="91"/>
      <c r="D22" s="2"/>
      <c r="E22" s="2"/>
      <c r="F22" s="2"/>
      <c r="G22" s="2"/>
      <c r="H22"/>
      <c r="I22"/>
      <c r="J22" s="4"/>
      <c r="K22" s="100"/>
      <c r="L22" s="96"/>
      <c r="M22" s="95"/>
      <c r="N22" s="97"/>
    </row>
    <row r="23" spans="2:14" s="94" customFormat="1" ht="15.75" x14ac:dyDescent="0.25">
      <c r="B23"/>
      <c r="C23" s="91"/>
      <c r="D23" s="2"/>
      <c r="E23" s="2"/>
      <c r="F23" s="2"/>
      <c r="G23" s="2"/>
      <c r="H23"/>
      <c r="I23"/>
      <c r="J23" s="4"/>
      <c r="K23" s="100"/>
      <c r="L23" s="96"/>
      <c r="M23" s="95"/>
      <c r="N23" s="97"/>
    </row>
    <row r="24" spans="2:14" s="94" customFormat="1" ht="15.75" x14ac:dyDescent="0.25">
      <c r="B24"/>
      <c r="C24" s="91"/>
      <c r="D24" s="2"/>
      <c r="E24" s="2"/>
      <c r="F24" s="2"/>
      <c r="G24" s="2"/>
      <c r="H24"/>
      <c r="I24"/>
      <c r="J24" s="4"/>
      <c r="K24" s="100"/>
      <c r="L24" s="96"/>
      <c r="M24" s="95"/>
      <c r="N24" s="97"/>
    </row>
    <row r="25" spans="2:14" s="94" customFormat="1" ht="15.75" x14ac:dyDescent="0.25">
      <c r="B25"/>
      <c r="C25" s="91"/>
      <c r="D25" s="2"/>
      <c r="E25" s="2"/>
      <c r="F25" s="2"/>
      <c r="G25" s="2"/>
      <c r="H25"/>
      <c r="I25"/>
      <c r="J25" s="4"/>
      <c r="K25" s="100"/>
      <c r="L25" s="96"/>
      <c r="M25" s="95"/>
      <c r="N25" s="97"/>
    </row>
    <row r="26" spans="2:14" s="94" customFormat="1" ht="15.75" x14ac:dyDescent="0.25">
      <c r="B26"/>
      <c r="C26" s="91"/>
      <c r="D26" s="2"/>
      <c r="E26" s="2"/>
      <c r="F26" s="2"/>
      <c r="G26" s="2"/>
      <c r="H26"/>
      <c r="I26"/>
      <c r="J26" s="4"/>
      <c r="K26" s="100"/>
      <c r="L26" s="96"/>
      <c r="M26" s="95"/>
      <c r="N26" s="97"/>
    </row>
    <row r="27" spans="2:14" s="94" customFormat="1" ht="15.75" x14ac:dyDescent="0.25">
      <c r="B27"/>
      <c r="C27" s="91"/>
      <c r="D27" s="2"/>
      <c r="E27" s="2"/>
      <c r="F27" s="2"/>
      <c r="G27" s="2"/>
      <c r="H27"/>
      <c r="I27"/>
      <c r="J27" s="4"/>
      <c r="K27" s="100"/>
      <c r="L27" s="96"/>
      <c r="M27" s="95"/>
      <c r="N27" s="97"/>
    </row>
    <row r="28" spans="2:14" s="94" customFormat="1" ht="15.75" x14ac:dyDescent="0.25">
      <c r="B28"/>
      <c r="C28" s="91"/>
      <c r="D28" s="2"/>
      <c r="E28" s="2"/>
      <c r="F28" s="2"/>
      <c r="G28" s="2"/>
      <c r="H28"/>
      <c r="I28"/>
      <c r="J28" s="4"/>
      <c r="K28" s="100"/>
      <c r="L28" s="96"/>
      <c r="M28" s="95"/>
      <c r="N28" s="97"/>
    </row>
    <row r="29" spans="2:14" s="94" customFormat="1" ht="15.75" x14ac:dyDescent="0.25">
      <c r="B29"/>
      <c r="C29" s="91"/>
      <c r="D29" s="2"/>
      <c r="E29" s="2"/>
      <c r="F29" s="2"/>
      <c r="G29" s="2"/>
      <c r="H29"/>
      <c r="I29"/>
      <c r="J29" s="4"/>
      <c r="K29" s="100"/>
      <c r="L29" s="96"/>
      <c r="M29" s="95"/>
      <c r="N29" s="97"/>
    </row>
    <row r="30" spans="2:14" s="94" customFormat="1" ht="15.75" x14ac:dyDescent="0.25">
      <c r="B30"/>
      <c r="C30" s="91"/>
      <c r="D30" s="2"/>
      <c r="E30" s="2"/>
      <c r="F30" s="2"/>
      <c r="G30" s="2"/>
      <c r="H30"/>
      <c r="I30"/>
      <c r="J30" s="4"/>
      <c r="K30" s="100"/>
      <c r="L30" s="96"/>
      <c r="M30" s="95"/>
      <c r="N30" s="97"/>
    </row>
    <row r="31" spans="2:14" s="94" customFormat="1" ht="15.75" x14ac:dyDescent="0.25">
      <c r="B31"/>
      <c r="C31" s="91"/>
      <c r="D31" s="2"/>
      <c r="E31" s="2"/>
      <c r="F31" s="2"/>
      <c r="G31" s="2"/>
      <c r="H31"/>
      <c r="I31"/>
      <c r="J31" s="4"/>
      <c r="K31" s="100"/>
      <c r="L31" s="96"/>
      <c r="M31" s="95"/>
      <c r="N31" s="97"/>
    </row>
    <row r="32" spans="2:14" s="94" customFormat="1" ht="15.75" x14ac:dyDescent="0.25">
      <c r="B32"/>
      <c r="C32" s="91"/>
      <c r="D32" s="2"/>
      <c r="E32" s="2"/>
      <c r="F32" s="2"/>
      <c r="G32" s="2"/>
      <c r="H32"/>
      <c r="I32"/>
      <c r="J32" s="4"/>
      <c r="K32" s="100"/>
      <c r="L32" s="96"/>
      <c r="M32" s="95"/>
      <c r="N32" s="97"/>
    </row>
    <row r="33" spans="2:14" s="94" customFormat="1" ht="15.75" x14ac:dyDescent="0.25">
      <c r="B33"/>
      <c r="C33" s="91"/>
      <c r="D33" s="2"/>
      <c r="E33" s="2"/>
      <c r="F33" s="2"/>
      <c r="G33" s="2"/>
      <c r="H33"/>
      <c r="I33"/>
      <c r="J33" s="4"/>
      <c r="K33" s="100"/>
      <c r="L33" s="96"/>
      <c r="M33" s="95"/>
      <c r="N33" s="97"/>
    </row>
    <row r="34" spans="2:14" s="94" customFormat="1" ht="15.75" x14ac:dyDescent="0.25">
      <c r="B34"/>
      <c r="C34" s="91"/>
      <c r="D34" s="2"/>
      <c r="E34" s="2"/>
      <c r="F34" s="2"/>
      <c r="G34" s="2"/>
      <c r="H34"/>
      <c r="I34"/>
      <c r="J34" s="4"/>
      <c r="K34" s="100"/>
      <c r="L34" s="96"/>
      <c r="M34" s="95"/>
      <c r="N34" s="97"/>
    </row>
    <row r="35" spans="2:14" s="94" customFormat="1" ht="15.75" x14ac:dyDescent="0.25">
      <c r="B35"/>
      <c r="C35" s="91"/>
      <c r="D35" s="2"/>
      <c r="E35" s="2"/>
      <c r="F35" s="2"/>
      <c r="G35" s="2"/>
      <c r="H35"/>
      <c r="I35"/>
      <c r="J35" s="4"/>
      <c r="K35" s="100"/>
      <c r="L35" s="96"/>
      <c r="M35" s="95"/>
      <c r="N35" s="97"/>
    </row>
    <row r="36" spans="2:14" s="76" customFormat="1" ht="15.75" x14ac:dyDescent="0.25">
      <c r="B36"/>
      <c r="C36" s="91"/>
      <c r="D36" s="2"/>
      <c r="E36" s="2"/>
      <c r="F36" s="2"/>
      <c r="G36" s="2"/>
      <c r="H36"/>
      <c r="I36"/>
      <c r="J36" s="4"/>
      <c r="K36" s="100"/>
      <c r="L36" s="98"/>
      <c r="M36" s="98"/>
    </row>
    <row r="37" spans="2:14" s="94" customFormat="1" ht="15.75" x14ac:dyDescent="0.25">
      <c r="B37"/>
      <c r="C37" s="91"/>
      <c r="D37" s="2"/>
      <c r="E37" s="2"/>
      <c r="F37" s="2"/>
      <c r="G37" s="2"/>
      <c r="H37"/>
      <c r="I37"/>
      <c r="J37" s="4"/>
      <c r="K37" s="100"/>
      <c r="L37" s="96"/>
      <c r="M37" s="95"/>
      <c r="N37" s="97"/>
    </row>
    <row r="38" spans="2:14" s="94" customFormat="1" ht="15.75" x14ac:dyDescent="0.25">
      <c r="B38"/>
      <c r="C38" s="91"/>
      <c r="D38" s="2"/>
      <c r="E38" s="2"/>
      <c r="F38" s="2"/>
      <c r="G38" s="2"/>
      <c r="H38"/>
      <c r="I38"/>
      <c r="J38" s="4"/>
      <c r="K38" s="100"/>
      <c r="L38" s="96"/>
      <c r="M38" s="95"/>
      <c r="N38" s="97"/>
    </row>
    <row r="39" spans="2:14" s="76" customFormat="1" ht="15.75" x14ac:dyDescent="0.25">
      <c r="B39"/>
      <c r="C39" s="91"/>
      <c r="D39" s="2"/>
      <c r="E39" s="2"/>
      <c r="F39" s="2"/>
      <c r="G39" s="2"/>
      <c r="H39"/>
      <c r="I39"/>
      <c r="J39" s="4"/>
      <c r="K39" s="100"/>
      <c r="L39" s="98"/>
      <c r="M39" s="98"/>
    </row>
    <row r="40" spans="2:14" s="94" customFormat="1" ht="15.75" x14ac:dyDescent="0.25">
      <c r="B40"/>
      <c r="C40" s="91"/>
      <c r="D40" s="2"/>
      <c r="E40" s="2"/>
      <c r="F40" s="2"/>
      <c r="G40" s="2"/>
      <c r="H40"/>
      <c r="I40"/>
      <c r="J40" s="4"/>
      <c r="K40" s="100"/>
      <c r="L40" s="96"/>
      <c r="M40" s="95"/>
      <c r="N40" s="97"/>
    </row>
    <row r="41" spans="2:14" s="94" customFormat="1" ht="15.75" x14ac:dyDescent="0.25">
      <c r="B41"/>
      <c r="C41" s="91"/>
      <c r="D41" s="2"/>
      <c r="E41" s="2"/>
      <c r="F41" s="2"/>
      <c r="G41" s="2"/>
      <c r="H41"/>
      <c r="I41"/>
      <c r="J41" s="4"/>
      <c r="K41" s="100"/>
      <c r="L41" s="96"/>
      <c r="M41" s="95"/>
      <c r="N41" s="97"/>
    </row>
    <row r="42" spans="2:14" s="76" customFormat="1" ht="15.75" x14ac:dyDescent="0.25">
      <c r="B42"/>
      <c r="C42" s="91"/>
      <c r="D42" s="2"/>
      <c r="E42" s="2"/>
      <c r="F42" s="2"/>
      <c r="G42" s="2"/>
      <c r="H42"/>
      <c r="I42"/>
      <c r="J42" s="4"/>
      <c r="K42" s="100"/>
      <c r="L42" s="98"/>
      <c r="M42" s="98"/>
    </row>
    <row r="43" spans="2:14" s="94" customFormat="1" ht="15.75" x14ac:dyDescent="0.25">
      <c r="B43"/>
      <c r="C43" s="91"/>
      <c r="D43" s="2"/>
      <c r="E43" s="2"/>
      <c r="F43" s="2"/>
      <c r="G43" s="2"/>
      <c r="H43"/>
      <c r="I43"/>
      <c r="J43" s="4"/>
      <c r="K43" s="100"/>
      <c r="L43" s="96"/>
      <c r="M43" s="95"/>
      <c r="N43" s="97"/>
    </row>
    <row r="44" spans="2:14" s="94" customFormat="1" ht="15.75" x14ac:dyDescent="0.25">
      <c r="B44"/>
      <c r="C44" s="91"/>
      <c r="D44" s="2"/>
      <c r="E44" s="2"/>
      <c r="F44" s="2"/>
      <c r="G44" s="2"/>
      <c r="H44"/>
      <c r="I44"/>
      <c r="J44" s="4"/>
      <c r="K44" s="100"/>
      <c r="L44" s="96"/>
      <c r="M44" s="95"/>
      <c r="N44" s="97"/>
    </row>
    <row r="45" spans="2:14" s="94" customFormat="1" ht="15.75" x14ac:dyDescent="0.25">
      <c r="B45"/>
      <c r="C45" s="91"/>
      <c r="D45" s="2"/>
      <c r="E45" s="2"/>
      <c r="F45" s="2"/>
      <c r="G45" s="2"/>
      <c r="H45"/>
      <c r="I45"/>
      <c r="J45" s="4"/>
      <c r="K45" s="100"/>
      <c r="L45" s="96"/>
      <c r="M45" s="95"/>
      <c r="N45" s="97"/>
    </row>
    <row r="46" spans="2:14" s="94" customFormat="1" ht="15.75" x14ac:dyDescent="0.25">
      <c r="B46"/>
      <c r="C46" s="91"/>
      <c r="D46" s="2"/>
      <c r="E46" s="2"/>
      <c r="F46" s="2"/>
      <c r="G46" s="2"/>
      <c r="H46"/>
      <c r="I46"/>
      <c r="J46" s="4"/>
      <c r="K46" s="100"/>
      <c r="L46" s="96"/>
      <c r="M46" s="95"/>
      <c r="N46" s="97"/>
    </row>
    <row r="47" spans="2:14" s="94" customFormat="1" ht="15.75" x14ac:dyDescent="0.25">
      <c r="B47"/>
      <c r="C47" s="91"/>
      <c r="D47" s="2"/>
      <c r="E47" s="2"/>
      <c r="F47" s="2"/>
      <c r="G47" s="2"/>
      <c r="H47"/>
      <c r="I47"/>
      <c r="J47" s="4"/>
      <c r="K47" s="100"/>
      <c r="L47" s="96"/>
      <c r="M47" s="95"/>
      <c r="N47" s="97"/>
    </row>
    <row r="48" spans="2:14" s="94" customFormat="1" ht="15.75" x14ac:dyDescent="0.25">
      <c r="B48"/>
      <c r="C48" s="91"/>
      <c r="D48" s="2"/>
      <c r="E48" s="2"/>
      <c r="F48" s="2"/>
      <c r="G48" s="2"/>
      <c r="H48"/>
      <c r="I48"/>
      <c r="J48" s="4"/>
      <c r="K48" s="100"/>
      <c r="L48" s="96"/>
      <c r="M48" s="95"/>
      <c r="N48" s="97"/>
    </row>
    <row r="49" spans="2:14" s="94" customFormat="1" ht="15.75" x14ac:dyDescent="0.25">
      <c r="B49"/>
      <c r="C49" s="91"/>
      <c r="D49" s="2"/>
      <c r="E49" s="2"/>
      <c r="F49" s="2"/>
      <c r="G49" s="2"/>
      <c r="H49"/>
      <c r="I49"/>
      <c r="J49" s="4"/>
      <c r="K49" s="100"/>
      <c r="L49" s="96"/>
      <c r="M49" s="95"/>
      <c r="N49" s="97"/>
    </row>
    <row r="50" spans="2:14" s="94" customFormat="1" ht="15.75" x14ac:dyDescent="0.25">
      <c r="B50"/>
      <c r="C50" s="91"/>
      <c r="D50" s="2"/>
      <c r="E50" s="2"/>
      <c r="F50" s="2"/>
      <c r="G50" s="2"/>
      <c r="H50"/>
      <c r="I50"/>
      <c r="J50" s="4"/>
      <c r="K50" s="100"/>
      <c r="L50" s="96"/>
      <c r="M50" s="95"/>
      <c r="N50" s="97"/>
    </row>
    <row r="51" spans="2:14" s="94" customFormat="1" ht="15.75" x14ac:dyDescent="0.25">
      <c r="B51"/>
      <c r="C51" s="91"/>
      <c r="D51" s="2"/>
      <c r="E51" s="2"/>
      <c r="F51" s="2"/>
      <c r="G51" s="2"/>
      <c r="H51"/>
      <c r="I51"/>
      <c r="J51" s="4"/>
      <c r="K51" s="100"/>
      <c r="L51" s="96"/>
      <c r="M51" s="95"/>
      <c r="N51" s="97"/>
    </row>
    <row r="52" spans="2:14" s="94" customFormat="1" ht="15.75" x14ac:dyDescent="0.25">
      <c r="B52"/>
      <c r="C52" s="91"/>
      <c r="D52" s="2"/>
      <c r="E52" s="2"/>
      <c r="F52" s="2"/>
      <c r="G52" s="2"/>
      <c r="H52"/>
      <c r="I52"/>
      <c r="J52" s="4"/>
      <c r="K52" s="100"/>
      <c r="L52" s="96"/>
      <c r="M52" s="95"/>
      <c r="N52" s="97"/>
    </row>
    <row r="53" spans="2:14" s="94" customFormat="1" ht="15.75" x14ac:dyDescent="0.25">
      <c r="B53"/>
      <c r="C53" s="91"/>
      <c r="D53" s="2"/>
      <c r="E53" s="2"/>
      <c r="F53" s="2"/>
      <c r="G53" s="2"/>
      <c r="H53"/>
      <c r="I53"/>
      <c r="J53" s="4"/>
      <c r="K53" s="100"/>
      <c r="L53" s="96"/>
      <c r="M53" s="95"/>
      <c r="N53" s="97"/>
    </row>
    <row r="54" spans="2:14" s="94" customFormat="1" ht="15.75" x14ac:dyDescent="0.25">
      <c r="B54"/>
      <c r="C54" s="91"/>
      <c r="D54" s="2"/>
      <c r="E54" s="2"/>
      <c r="F54" s="2"/>
      <c r="G54" s="2"/>
      <c r="H54"/>
      <c r="I54"/>
      <c r="J54" s="4"/>
      <c r="K54" s="100"/>
      <c r="L54" s="96"/>
      <c r="M54" s="95"/>
      <c r="N54" s="97"/>
    </row>
    <row r="55" spans="2:14" s="94" customFormat="1" ht="15.75" x14ac:dyDescent="0.25">
      <c r="B55"/>
      <c r="C55" s="91"/>
      <c r="D55" s="2"/>
      <c r="E55" s="2"/>
      <c r="F55" s="2"/>
      <c r="G55" s="2"/>
      <c r="H55"/>
      <c r="I55"/>
      <c r="J55" s="4"/>
      <c r="K55" s="100"/>
      <c r="L55" s="96"/>
      <c r="M55" s="95"/>
      <c r="N55" s="97"/>
    </row>
    <row r="56" spans="2:14" s="94" customFormat="1" ht="15.75" x14ac:dyDescent="0.25">
      <c r="B56"/>
      <c r="C56" s="91"/>
      <c r="D56" s="2"/>
      <c r="E56" s="2"/>
      <c r="F56" s="2"/>
      <c r="G56" s="2"/>
      <c r="H56"/>
      <c r="I56"/>
      <c r="J56" s="4"/>
      <c r="K56" s="100"/>
      <c r="L56" s="96"/>
      <c r="M56" s="95"/>
      <c r="N56" s="97"/>
    </row>
    <row r="57" spans="2:14" s="94" customFormat="1" ht="15.75" x14ac:dyDescent="0.25">
      <c r="B57"/>
      <c r="C57" s="91"/>
      <c r="D57" s="2"/>
      <c r="E57" s="2"/>
      <c r="F57" s="2"/>
      <c r="G57" s="2"/>
      <c r="H57"/>
      <c r="I57"/>
      <c r="J57" s="4"/>
      <c r="K57" s="100"/>
      <c r="L57" s="96"/>
      <c r="M57" s="95"/>
      <c r="N57" s="97"/>
    </row>
    <row r="58" spans="2:14" s="94" customFormat="1" ht="15.75" x14ac:dyDescent="0.25">
      <c r="B58"/>
      <c r="C58" s="91"/>
      <c r="D58" s="2"/>
      <c r="E58" s="2"/>
      <c r="F58" s="2"/>
      <c r="G58" s="2"/>
      <c r="H58"/>
      <c r="I58"/>
      <c r="J58" s="4"/>
      <c r="K58" s="100"/>
      <c r="L58" s="96"/>
      <c r="M58" s="95"/>
      <c r="N58" s="97"/>
    </row>
    <row r="59" spans="2:14" s="94" customFormat="1" ht="15.75" x14ac:dyDescent="0.25">
      <c r="B59"/>
      <c r="C59" s="91"/>
      <c r="D59" s="2"/>
      <c r="E59" s="2"/>
      <c r="F59" s="2"/>
      <c r="G59" s="2"/>
      <c r="H59"/>
      <c r="I59"/>
      <c r="J59" s="4"/>
      <c r="K59" s="100"/>
      <c r="L59" s="96"/>
      <c r="M59" s="95"/>
      <c r="N59" s="97"/>
    </row>
    <row r="60" spans="2:14" s="94" customFormat="1" ht="15.75" x14ac:dyDescent="0.25">
      <c r="B60"/>
      <c r="C60" s="91"/>
      <c r="D60" s="2"/>
      <c r="E60" s="2"/>
      <c r="F60" s="2"/>
      <c r="G60" s="2"/>
      <c r="H60"/>
      <c r="I60"/>
      <c r="J60" s="4"/>
      <c r="K60" s="100"/>
      <c r="L60" s="96"/>
      <c r="M60" s="95"/>
      <c r="N60" s="97"/>
    </row>
    <row r="61" spans="2:14" s="94" customFormat="1" ht="15.75" x14ac:dyDescent="0.25">
      <c r="B61"/>
      <c r="C61" s="91"/>
      <c r="D61" s="2"/>
      <c r="E61" s="2"/>
      <c r="F61" s="2"/>
      <c r="G61" s="2"/>
      <c r="H61"/>
      <c r="I61"/>
      <c r="J61" s="4"/>
      <c r="K61" s="100"/>
      <c r="L61" s="96"/>
      <c r="M61" s="95"/>
      <c r="N61" s="97"/>
    </row>
    <row r="62" spans="2:14" s="94" customFormat="1" ht="15.75" x14ac:dyDescent="0.25">
      <c r="B62"/>
      <c r="C62" s="91"/>
      <c r="D62" s="2"/>
      <c r="E62" s="2"/>
      <c r="F62" s="2"/>
      <c r="G62" s="2"/>
      <c r="H62"/>
      <c r="I62"/>
      <c r="J62" s="4"/>
      <c r="K62" s="100"/>
      <c r="L62" s="96"/>
      <c r="M62" s="95"/>
      <c r="N62" s="97"/>
    </row>
    <row r="63" spans="2:14" s="94" customFormat="1" ht="15.75" x14ac:dyDescent="0.25">
      <c r="B63"/>
      <c r="C63" s="91"/>
      <c r="D63" s="2"/>
      <c r="E63" s="2"/>
      <c r="F63" s="2"/>
      <c r="G63" s="2"/>
      <c r="H63"/>
      <c r="I63"/>
      <c r="J63" s="4"/>
      <c r="K63" s="100"/>
      <c r="L63" s="96"/>
      <c r="M63" s="95"/>
      <c r="N63" s="97"/>
    </row>
    <row r="64" spans="2:14" s="94" customFormat="1" ht="15.75" x14ac:dyDescent="0.25">
      <c r="B64"/>
      <c r="C64" s="91"/>
      <c r="D64" s="2"/>
      <c r="E64" s="2"/>
      <c r="F64" s="2"/>
      <c r="G64" s="2"/>
      <c r="H64"/>
      <c r="I64"/>
      <c r="J64" s="4"/>
      <c r="K64" s="100"/>
      <c r="L64" s="96"/>
      <c r="M64" s="95"/>
      <c r="N64" s="97"/>
    </row>
    <row r="65" spans="2:14" s="94" customFormat="1" ht="15.75" x14ac:dyDescent="0.25">
      <c r="B65"/>
      <c r="C65" s="91"/>
      <c r="D65" s="2"/>
      <c r="E65" s="2"/>
      <c r="F65" s="2"/>
      <c r="G65" s="2"/>
      <c r="H65"/>
      <c r="I65"/>
      <c r="J65" s="4"/>
      <c r="K65" s="100"/>
      <c r="L65" s="96"/>
      <c r="M65" s="95"/>
      <c r="N65" s="97"/>
    </row>
    <row r="66" spans="2:14" s="94" customFormat="1" ht="15.75" x14ac:dyDescent="0.25">
      <c r="B66"/>
      <c r="C66" s="91"/>
      <c r="D66" s="2"/>
      <c r="E66" s="2"/>
      <c r="F66" s="2"/>
      <c r="G66" s="2"/>
      <c r="H66"/>
      <c r="I66"/>
      <c r="J66" s="4"/>
      <c r="K66" s="100"/>
      <c r="L66" s="96"/>
      <c r="M66" s="95"/>
      <c r="N66" s="97"/>
    </row>
    <row r="67" spans="2:14" s="94" customFormat="1" ht="15.75" x14ac:dyDescent="0.25">
      <c r="B67"/>
      <c r="C67" s="91"/>
      <c r="D67" s="2"/>
      <c r="E67" s="2"/>
      <c r="F67" s="2"/>
      <c r="G67" s="2"/>
      <c r="H67"/>
      <c r="I67"/>
      <c r="J67" s="4"/>
      <c r="K67" s="100"/>
      <c r="L67" s="96"/>
      <c r="M67" s="95"/>
      <c r="N67" s="97"/>
    </row>
    <row r="68" spans="2:14" s="94" customFormat="1" ht="15.75" x14ac:dyDescent="0.25">
      <c r="B68"/>
      <c r="C68" s="91"/>
      <c r="D68" s="2"/>
      <c r="E68" s="2"/>
      <c r="F68" s="2"/>
      <c r="G68" s="2"/>
      <c r="H68"/>
      <c r="I68"/>
      <c r="J68" s="4"/>
      <c r="K68" s="100"/>
      <c r="L68" s="96"/>
      <c r="M68" s="95"/>
      <c r="N68" s="97"/>
    </row>
    <row r="69" spans="2:14" s="94" customFormat="1" ht="15.75" x14ac:dyDescent="0.25">
      <c r="B69"/>
      <c r="C69" s="91"/>
      <c r="D69" s="2"/>
      <c r="E69" s="2"/>
      <c r="F69" s="2"/>
      <c r="G69" s="2"/>
      <c r="H69"/>
      <c r="I69"/>
      <c r="J69" s="4"/>
      <c r="K69" s="100"/>
      <c r="L69" s="96"/>
      <c r="M69" s="95"/>
      <c r="N69" s="97"/>
    </row>
    <row r="70" spans="2:14" s="94" customFormat="1" ht="15.75" x14ac:dyDescent="0.25">
      <c r="B70"/>
      <c r="C70" s="91"/>
      <c r="D70" s="2"/>
      <c r="E70" s="2"/>
      <c r="F70" s="2"/>
      <c r="G70" s="2"/>
      <c r="H70"/>
      <c r="I70"/>
      <c r="J70" s="4"/>
      <c r="K70" s="100"/>
      <c r="L70" s="96"/>
      <c r="M70" s="95"/>
      <c r="N70" s="97"/>
    </row>
    <row r="71" spans="2:14" s="94" customFormat="1" ht="15.75" x14ac:dyDescent="0.25">
      <c r="B71"/>
      <c r="C71" s="91"/>
      <c r="D71" s="2"/>
      <c r="E71" s="2"/>
      <c r="F71" s="2"/>
      <c r="G71" s="2"/>
      <c r="H71"/>
      <c r="I71"/>
      <c r="J71" s="4"/>
      <c r="K71" s="100"/>
      <c r="L71" s="96"/>
      <c r="M71" s="95"/>
      <c r="N71" s="97"/>
    </row>
    <row r="72" spans="2:14" s="94" customFormat="1" ht="15.75" x14ac:dyDescent="0.25">
      <c r="B72"/>
      <c r="C72" s="91"/>
      <c r="D72" s="2"/>
      <c r="E72" s="2"/>
      <c r="F72" s="2"/>
      <c r="G72" s="2"/>
      <c r="H72"/>
      <c r="I72"/>
      <c r="J72" s="4"/>
      <c r="K72" s="100"/>
      <c r="L72" s="96"/>
      <c r="M72" s="95"/>
      <c r="N72" s="97"/>
    </row>
    <row r="73" spans="2:14" s="94" customFormat="1" ht="15.75" x14ac:dyDescent="0.25">
      <c r="B73"/>
      <c r="C73" s="91"/>
      <c r="D73" s="2"/>
      <c r="E73" s="2"/>
      <c r="F73" s="2"/>
      <c r="G73" s="2"/>
      <c r="H73"/>
      <c r="I73"/>
      <c r="J73" s="4"/>
      <c r="K73" s="100"/>
      <c r="L73" s="96"/>
      <c r="M73" s="95"/>
      <c r="N73" s="97"/>
    </row>
    <row r="74" spans="2:14" s="94" customFormat="1" ht="15.75" x14ac:dyDescent="0.25">
      <c r="B74"/>
      <c r="C74" s="91"/>
      <c r="D74" s="2"/>
      <c r="E74" s="2"/>
      <c r="F74" s="2"/>
      <c r="G74" s="2"/>
      <c r="H74"/>
      <c r="I74"/>
      <c r="J74" s="4"/>
      <c r="K74" s="100"/>
      <c r="L74" s="96"/>
      <c r="M74" s="95"/>
      <c r="N74" s="97"/>
    </row>
    <row r="75" spans="2:14" s="94" customFormat="1" ht="15.75" x14ac:dyDescent="0.25">
      <c r="B75"/>
      <c r="C75" s="91"/>
      <c r="D75" s="2"/>
      <c r="E75" s="2"/>
      <c r="F75" s="2"/>
      <c r="G75" s="2"/>
      <c r="H75"/>
      <c r="I75"/>
      <c r="J75" s="4"/>
      <c r="K75" s="100"/>
      <c r="L75" s="96"/>
      <c r="M75" s="95"/>
      <c r="N75" s="97"/>
    </row>
    <row r="76" spans="2:14" s="94" customFormat="1" ht="15.75" x14ac:dyDescent="0.25">
      <c r="B76"/>
      <c r="C76" s="91"/>
      <c r="D76" s="2"/>
      <c r="E76" s="2"/>
      <c r="F76" s="2"/>
      <c r="G76" s="2"/>
      <c r="H76"/>
      <c r="I76"/>
      <c r="J76" s="4"/>
      <c r="K76" s="100"/>
      <c r="L76" s="96"/>
      <c r="M76" s="95"/>
      <c r="N76" s="97"/>
    </row>
    <row r="77" spans="2:14" s="94" customFormat="1" ht="15.75" x14ac:dyDescent="0.25">
      <c r="B77"/>
      <c r="C77" s="91"/>
      <c r="D77" s="2"/>
      <c r="E77" s="2"/>
      <c r="F77" s="2"/>
      <c r="G77" s="2"/>
      <c r="H77"/>
      <c r="I77"/>
      <c r="J77" s="4"/>
      <c r="K77" s="100"/>
      <c r="L77" s="96"/>
      <c r="M77" s="95"/>
      <c r="N77" s="97"/>
    </row>
    <row r="78" spans="2:14" s="94" customFormat="1" ht="15.75" x14ac:dyDescent="0.25">
      <c r="B78"/>
      <c r="C78" s="91"/>
      <c r="D78" s="2"/>
      <c r="E78" s="2"/>
      <c r="F78" s="2"/>
      <c r="G78" s="2"/>
      <c r="H78"/>
      <c r="I78"/>
      <c r="J78" s="4"/>
      <c r="K78" s="100"/>
      <c r="L78" s="96"/>
      <c r="M78" s="95"/>
      <c r="N78" s="97"/>
    </row>
    <row r="79" spans="2:14" s="94" customFormat="1" ht="15.75" x14ac:dyDescent="0.25">
      <c r="B79"/>
      <c r="C79" s="91"/>
      <c r="D79" s="2"/>
      <c r="E79" s="2"/>
      <c r="F79" s="2"/>
      <c r="G79" s="2"/>
      <c r="H79"/>
      <c r="I79"/>
      <c r="J79" s="4"/>
      <c r="K79" s="100"/>
      <c r="L79" s="96"/>
      <c r="M79" s="95"/>
      <c r="N79" s="97"/>
    </row>
    <row r="80" spans="2:14" s="94" customFormat="1" ht="15.75" x14ac:dyDescent="0.25">
      <c r="B80"/>
      <c r="C80" s="91"/>
      <c r="D80" s="2"/>
      <c r="E80" s="2"/>
      <c r="F80" s="2"/>
      <c r="G80" s="2"/>
      <c r="H80"/>
      <c r="I80"/>
      <c r="J80" s="4"/>
      <c r="K80" s="100"/>
      <c r="L80" s="96"/>
      <c r="M80" s="95"/>
      <c r="N80" s="97"/>
    </row>
    <row r="81" spans="2:14" s="94" customFormat="1" ht="15.75" x14ac:dyDescent="0.25">
      <c r="B81"/>
      <c r="C81" s="91"/>
      <c r="D81" s="2"/>
      <c r="E81" s="2"/>
      <c r="F81" s="2"/>
      <c r="G81" s="2"/>
      <c r="H81"/>
      <c r="I81"/>
      <c r="J81" s="4"/>
      <c r="K81" s="100"/>
      <c r="L81" s="96"/>
      <c r="M81" s="95"/>
      <c r="N81" s="97"/>
    </row>
    <row r="82" spans="2:14" s="94" customFormat="1" ht="15.75" x14ac:dyDescent="0.25">
      <c r="B82"/>
      <c r="C82" s="91"/>
      <c r="D82" s="2"/>
      <c r="E82" s="2"/>
      <c r="F82" s="2"/>
      <c r="G82" s="2"/>
      <c r="H82"/>
      <c r="I82"/>
      <c r="J82" s="4"/>
      <c r="K82" s="100"/>
      <c r="L82" s="96"/>
      <c r="M82" s="95"/>
      <c r="N82" s="97"/>
    </row>
    <row r="83" spans="2:14" s="94" customFormat="1" ht="15.75" x14ac:dyDescent="0.25">
      <c r="B83"/>
      <c r="C83" s="91"/>
      <c r="D83" s="2"/>
      <c r="E83" s="2"/>
      <c r="F83" s="2"/>
      <c r="G83" s="2"/>
      <c r="H83"/>
      <c r="I83"/>
      <c r="J83" s="4"/>
      <c r="K83" s="100"/>
      <c r="L83" s="96"/>
      <c r="M83" s="95"/>
      <c r="N83" s="97"/>
    </row>
    <row r="84" spans="2:14" s="94" customFormat="1" ht="15.75" x14ac:dyDescent="0.25">
      <c r="B84"/>
      <c r="C84" s="91"/>
      <c r="D84" s="2"/>
      <c r="E84" s="2"/>
      <c r="F84" s="2"/>
      <c r="G84" s="2"/>
      <c r="H84"/>
      <c r="I84"/>
      <c r="J84" s="4"/>
      <c r="K84" s="100"/>
      <c r="L84" s="96"/>
      <c r="M84" s="95"/>
      <c r="N84" s="97"/>
    </row>
    <row r="85" spans="2:14" s="94" customFormat="1" ht="15.75" x14ac:dyDescent="0.25">
      <c r="B85"/>
      <c r="C85" s="91"/>
      <c r="D85" s="2"/>
      <c r="E85" s="2"/>
      <c r="F85" s="2"/>
      <c r="G85" s="2"/>
      <c r="H85"/>
      <c r="I85"/>
      <c r="J85" s="4"/>
      <c r="K85" s="100"/>
      <c r="L85" s="96"/>
      <c r="M85" s="95"/>
      <c r="N85" s="97"/>
    </row>
    <row r="86" spans="2:14" s="94" customFormat="1" ht="15.75" x14ac:dyDescent="0.25">
      <c r="B86"/>
      <c r="C86" s="91"/>
      <c r="D86" s="2"/>
      <c r="E86" s="2"/>
      <c r="F86" s="2"/>
      <c r="G86" s="2"/>
      <c r="H86"/>
      <c r="I86"/>
      <c r="J86" s="4"/>
      <c r="K86" s="100"/>
      <c r="L86" s="96"/>
      <c r="M86" s="95"/>
      <c r="N86" s="97"/>
    </row>
    <row r="87" spans="2:14" s="94" customFormat="1" ht="15.75" x14ac:dyDescent="0.25">
      <c r="B87"/>
      <c r="C87" s="91"/>
      <c r="D87" s="2"/>
      <c r="E87" s="2"/>
      <c r="F87" s="2"/>
      <c r="G87" s="2"/>
      <c r="H87"/>
      <c r="I87"/>
      <c r="J87" s="4"/>
      <c r="K87" s="100"/>
      <c r="L87" s="96"/>
      <c r="M87" s="95"/>
      <c r="N87" s="97"/>
    </row>
    <row r="88" spans="2:14" s="94" customFormat="1" ht="15.75" x14ac:dyDescent="0.25">
      <c r="B88"/>
      <c r="C88" s="91"/>
      <c r="D88" s="2"/>
      <c r="E88" s="2"/>
      <c r="F88" s="2"/>
      <c r="G88" s="2"/>
      <c r="H88"/>
      <c r="I88"/>
      <c r="J88" s="4"/>
      <c r="K88" s="100"/>
      <c r="L88" s="96"/>
      <c r="M88" s="95"/>
      <c r="N88" s="97"/>
    </row>
    <row r="89" spans="2:14" s="94" customFormat="1" ht="15.75" x14ac:dyDescent="0.25">
      <c r="B89"/>
      <c r="C89" s="91"/>
      <c r="D89" s="2"/>
      <c r="E89" s="2"/>
      <c r="F89" s="2"/>
      <c r="G89" s="2"/>
      <c r="H89"/>
      <c r="I89"/>
      <c r="J89" s="4"/>
      <c r="K89" s="100"/>
      <c r="L89" s="96"/>
      <c r="M89" s="95"/>
      <c r="N89" s="97"/>
    </row>
    <row r="90" spans="2:14" s="94" customFormat="1" ht="15.75" x14ac:dyDescent="0.25">
      <c r="B90"/>
      <c r="C90" s="91"/>
      <c r="D90" s="2"/>
      <c r="E90" s="2"/>
      <c r="F90" s="2"/>
      <c r="G90" s="2"/>
      <c r="H90"/>
      <c r="I90"/>
      <c r="J90" s="4"/>
      <c r="K90" s="100"/>
      <c r="L90" s="96"/>
      <c r="M90" s="95"/>
      <c r="N90" s="97"/>
    </row>
    <row r="91" spans="2:14" s="94" customFormat="1" ht="15.75" x14ac:dyDescent="0.25">
      <c r="B91"/>
      <c r="C91" s="91"/>
      <c r="D91" s="2"/>
      <c r="E91" s="2"/>
      <c r="F91" s="2"/>
      <c r="G91" s="2"/>
      <c r="H91"/>
      <c r="I91"/>
      <c r="J91" s="4"/>
      <c r="K91" s="100"/>
      <c r="L91" s="96"/>
      <c r="M91" s="95"/>
      <c r="N91" s="97"/>
    </row>
    <row r="92" spans="2:14" s="94" customFormat="1" ht="15.75" x14ac:dyDescent="0.25">
      <c r="B92"/>
      <c r="C92" s="91"/>
      <c r="D92" s="2"/>
      <c r="E92" s="2"/>
      <c r="F92" s="2"/>
      <c r="G92" s="2"/>
      <c r="H92"/>
      <c r="I92"/>
      <c r="J92" s="4"/>
      <c r="K92" s="100"/>
      <c r="L92" s="96"/>
      <c r="M92" s="95"/>
      <c r="N92" s="97"/>
    </row>
    <row r="93" spans="2:14" s="76" customFormat="1" ht="15.75" x14ac:dyDescent="0.25">
      <c r="B93"/>
      <c r="C93" s="91"/>
      <c r="D93" s="2"/>
      <c r="E93" s="2"/>
      <c r="F93" s="2"/>
      <c r="G93" s="2"/>
      <c r="H93"/>
      <c r="I93"/>
      <c r="J93" s="4"/>
      <c r="K93" s="100"/>
      <c r="L93" s="98"/>
      <c r="M93" s="98"/>
    </row>
    <row r="94" spans="2:14" s="94" customFormat="1" ht="15.75" x14ac:dyDescent="0.25">
      <c r="B94"/>
      <c r="C94" s="91"/>
      <c r="D94" s="2"/>
      <c r="E94" s="2"/>
      <c r="F94" s="2"/>
      <c r="G94" s="2"/>
      <c r="H94"/>
      <c r="I94"/>
      <c r="J94" s="4"/>
      <c r="K94" s="100"/>
      <c r="L94" s="96"/>
      <c r="M94" s="95"/>
      <c r="N94" s="97"/>
    </row>
    <row r="95" spans="2:14" s="94" customFormat="1" ht="15.75" x14ac:dyDescent="0.25">
      <c r="B95"/>
      <c r="C95" s="91"/>
      <c r="D95" s="2"/>
      <c r="E95" s="2"/>
      <c r="F95" s="2"/>
      <c r="G95" s="2"/>
      <c r="H95"/>
      <c r="I95"/>
      <c r="J95" s="4"/>
      <c r="K95" s="100"/>
      <c r="L95" s="96"/>
      <c r="M95" s="95"/>
      <c r="N95" s="97"/>
    </row>
    <row r="96" spans="2:14" s="94" customFormat="1" ht="15.75" x14ac:dyDescent="0.25">
      <c r="B96"/>
      <c r="C96" s="91"/>
      <c r="D96" s="2"/>
      <c r="E96" s="2"/>
      <c r="F96" s="2"/>
      <c r="G96" s="2"/>
      <c r="H96"/>
      <c r="I96"/>
      <c r="J96" s="4"/>
      <c r="K96" s="100"/>
      <c r="L96" s="96"/>
      <c r="M96" s="95"/>
      <c r="N96" s="97"/>
    </row>
    <row r="97" spans="2:14" s="94" customFormat="1" ht="15.75" x14ac:dyDescent="0.25">
      <c r="B97"/>
      <c r="C97" s="91"/>
      <c r="D97" s="2"/>
      <c r="E97" s="2"/>
      <c r="F97" s="2"/>
      <c r="G97" s="2"/>
      <c r="H97"/>
      <c r="I97"/>
      <c r="J97" s="4"/>
      <c r="K97" s="100"/>
      <c r="L97" s="96"/>
      <c r="M97" s="95"/>
      <c r="N97" s="97"/>
    </row>
    <row r="98" spans="2:14" s="94" customFormat="1" ht="15.75" x14ac:dyDescent="0.25">
      <c r="B98"/>
      <c r="C98" s="91"/>
      <c r="D98" s="2"/>
      <c r="E98" s="2"/>
      <c r="F98" s="2"/>
      <c r="G98" s="2"/>
      <c r="H98"/>
      <c r="I98"/>
      <c r="J98" s="4"/>
      <c r="K98" s="100"/>
      <c r="L98" s="96"/>
      <c r="M98" s="95"/>
      <c r="N98" s="97"/>
    </row>
    <row r="99" spans="2:14" s="94" customFormat="1" ht="15.75" x14ac:dyDescent="0.25">
      <c r="B99"/>
      <c r="C99" s="91"/>
      <c r="D99" s="2"/>
      <c r="E99" s="2"/>
      <c r="F99" s="2"/>
      <c r="G99" s="2"/>
      <c r="H99"/>
      <c r="I99"/>
      <c r="J99" s="4"/>
      <c r="K99" s="100"/>
      <c r="L99" s="96"/>
      <c r="M99" s="95"/>
      <c r="N99" s="97"/>
    </row>
    <row r="100" spans="2:14" s="94" customFormat="1" ht="15.75" x14ac:dyDescent="0.25">
      <c r="B100"/>
      <c r="C100" s="91"/>
      <c r="D100" s="2"/>
      <c r="E100" s="2"/>
      <c r="F100" s="2"/>
      <c r="G100" s="2"/>
      <c r="H100"/>
      <c r="I100"/>
      <c r="J100" s="4"/>
      <c r="K100" s="100"/>
      <c r="L100" s="96"/>
      <c r="M100" s="95"/>
      <c r="N100" s="97"/>
    </row>
    <row r="101" spans="2:14" s="94" customFormat="1" ht="15.75" x14ac:dyDescent="0.25">
      <c r="B101"/>
      <c r="C101" s="91"/>
      <c r="D101" s="2"/>
      <c r="E101" s="2"/>
      <c r="F101" s="2"/>
      <c r="G101" s="2"/>
      <c r="H101"/>
      <c r="I101"/>
      <c r="J101" s="4"/>
      <c r="K101" s="100"/>
      <c r="L101" s="96"/>
      <c r="M101" s="95"/>
      <c r="N101" s="97"/>
    </row>
    <row r="102" spans="2:14" s="94" customFormat="1" ht="15.75" x14ac:dyDescent="0.25">
      <c r="B102"/>
      <c r="C102" s="91"/>
      <c r="D102" s="2"/>
      <c r="E102" s="2"/>
      <c r="F102" s="2"/>
      <c r="G102" s="2"/>
      <c r="H102"/>
      <c r="I102"/>
      <c r="J102" s="4"/>
      <c r="K102" s="100"/>
      <c r="L102" s="96"/>
      <c r="M102" s="95"/>
      <c r="N102" s="97"/>
    </row>
    <row r="103" spans="2:14" s="94" customFormat="1" ht="15.75" x14ac:dyDescent="0.25">
      <c r="B103"/>
      <c r="C103" s="91"/>
      <c r="D103" s="2"/>
      <c r="E103" s="2"/>
      <c r="F103" s="2"/>
      <c r="G103" s="2"/>
      <c r="H103"/>
      <c r="I103"/>
      <c r="J103" s="4"/>
      <c r="K103" s="100"/>
      <c r="L103" s="96"/>
      <c r="M103" s="95"/>
      <c r="N103" s="97"/>
    </row>
    <row r="104" spans="2:14" s="94" customFormat="1" ht="15.75" x14ac:dyDescent="0.25">
      <c r="B104"/>
      <c r="C104" s="91"/>
      <c r="D104" s="2"/>
      <c r="E104" s="2"/>
      <c r="F104" s="2"/>
      <c r="G104" s="2"/>
      <c r="H104"/>
      <c r="I104"/>
      <c r="J104" s="4"/>
      <c r="K104" s="100"/>
      <c r="L104" s="96"/>
      <c r="M104" s="95"/>
      <c r="N104" s="97"/>
    </row>
    <row r="105" spans="2:14" s="76" customFormat="1" ht="15.75" x14ac:dyDescent="0.25">
      <c r="B105"/>
      <c r="C105" s="91"/>
      <c r="D105" s="2"/>
      <c r="E105" s="2"/>
      <c r="F105" s="2"/>
      <c r="G105" s="2"/>
      <c r="H105"/>
      <c r="I105"/>
      <c r="J105" s="4"/>
      <c r="K105" s="100"/>
      <c r="L105" s="98"/>
      <c r="M105" s="98"/>
    </row>
    <row r="106" spans="2:14" s="94" customFormat="1" ht="15.75" x14ac:dyDescent="0.25">
      <c r="B106"/>
      <c r="C106" s="91"/>
      <c r="D106" s="2"/>
      <c r="E106" s="2"/>
      <c r="F106" s="2"/>
      <c r="G106" s="2"/>
      <c r="H106"/>
      <c r="I106"/>
      <c r="J106" s="4"/>
      <c r="K106" s="100"/>
      <c r="L106" s="96"/>
      <c r="M106" s="95"/>
      <c r="N106" s="97"/>
    </row>
    <row r="107" spans="2:14" s="94" customFormat="1" ht="15.75" x14ac:dyDescent="0.25">
      <c r="B107"/>
      <c r="C107" s="91"/>
      <c r="D107" s="2"/>
      <c r="E107" s="2"/>
      <c r="F107" s="2"/>
      <c r="G107" s="2"/>
      <c r="H107"/>
      <c r="I107"/>
      <c r="J107" s="4"/>
      <c r="K107" s="100"/>
      <c r="L107" s="96"/>
      <c r="M107" s="95"/>
      <c r="N107" s="97"/>
    </row>
    <row r="108" spans="2:14" s="94" customFormat="1" ht="15.75" x14ac:dyDescent="0.25">
      <c r="B108"/>
      <c r="C108" s="91"/>
      <c r="D108" s="2"/>
      <c r="E108" s="2"/>
      <c r="F108" s="2"/>
      <c r="G108" s="2"/>
      <c r="H108"/>
      <c r="I108"/>
      <c r="J108" s="4"/>
      <c r="K108" s="100"/>
      <c r="L108" s="96"/>
      <c r="M108" s="95"/>
      <c r="N108" s="97"/>
    </row>
    <row r="109" spans="2:14" s="94" customFormat="1" ht="15.75" x14ac:dyDescent="0.25">
      <c r="B109"/>
      <c r="C109" s="91"/>
      <c r="D109" s="2"/>
      <c r="E109" s="2"/>
      <c r="F109" s="2"/>
      <c r="G109" s="2"/>
      <c r="H109"/>
      <c r="I109"/>
      <c r="J109" s="4"/>
      <c r="K109" s="100"/>
      <c r="L109" s="96"/>
      <c r="M109" s="95"/>
      <c r="N109" s="97"/>
    </row>
    <row r="110" spans="2:14" s="94" customFormat="1" ht="15.75" x14ac:dyDescent="0.25">
      <c r="B110"/>
      <c r="C110" s="91"/>
      <c r="D110" s="2"/>
      <c r="E110" s="2"/>
      <c r="F110" s="2"/>
      <c r="G110" s="2"/>
      <c r="H110"/>
      <c r="I110"/>
      <c r="J110" s="4"/>
      <c r="K110" s="100"/>
      <c r="L110" s="96"/>
      <c r="M110" s="95"/>
      <c r="N110" s="97"/>
    </row>
    <row r="111" spans="2:14" s="94" customFormat="1" ht="15.75" x14ac:dyDescent="0.25">
      <c r="B111"/>
      <c r="C111" s="91"/>
      <c r="D111" s="2"/>
      <c r="E111" s="2"/>
      <c r="F111" s="2"/>
      <c r="G111" s="2"/>
      <c r="H111"/>
      <c r="I111"/>
      <c r="J111" s="4"/>
      <c r="K111" s="100"/>
      <c r="L111" s="96"/>
      <c r="M111" s="95"/>
      <c r="N111" s="97"/>
    </row>
    <row r="112" spans="2:14" s="76" customFormat="1" ht="15.75" x14ac:dyDescent="0.25">
      <c r="B112"/>
      <c r="C112" s="91"/>
      <c r="D112" s="2"/>
      <c r="E112" s="2"/>
      <c r="F112" s="2"/>
      <c r="G112" s="2"/>
      <c r="H112"/>
      <c r="I112"/>
      <c r="J112" s="4"/>
      <c r="K112" s="100"/>
      <c r="L112" s="98"/>
      <c r="M112" s="98"/>
    </row>
    <row r="113" spans="2:14" s="94" customFormat="1" ht="15.75" x14ac:dyDescent="0.25">
      <c r="B113"/>
      <c r="C113" s="91"/>
      <c r="D113" s="2"/>
      <c r="E113" s="2"/>
      <c r="F113" s="2"/>
      <c r="G113" s="2"/>
      <c r="H113"/>
      <c r="I113"/>
      <c r="J113" s="4"/>
      <c r="K113" s="100"/>
      <c r="L113" s="96"/>
      <c r="M113" s="95"/>
      <c r="N113" s="97"/>
    </row>
    <row r="114" spans="2:14" s="94" customFormat="1" ht="15.75" x14ac:dyDescent="0.25">
      <c r="B114"/>
      <c r="C114" s="91"/>
      <c r="D114" s="2"/>
      <c r="E114" s="2"/>
      <c r="F114" s="2"/>
      <c r="G114" s="2"/>
      <c r="H114"/>
      <c r="I114"/>
      <c r="J114" s="4"/>
      <c r="K114" s="100"/>
      <c r="L114" s="96"/>
      <c r="M114" s="95"/>
      <c r="N114" s="97"/>
    </row>
    <row r="115" spans="2:14" s="94" customFormat="1" ht="15.75" x14ac:dyDescent="0.25">
      <c r="B115"/>
      <c r="C115" s="91"/>
      <c r="D115" s="2"/>
      <c r="E115" s="2"/>
      <c r="F115" s="2"/>
      <c r="G115" s="2"/>
      <c r="H115"/>
      <c r="I115"/>
      <c r="J115" s="4"/>
      <c r="K115" s="100"/>
      <c r="L115" s="96"/>
      <c r="M115" s="95"/>
      <c r="N115" s="97"/>
    </row>
    <row r="116" spans="2:14" s="94" customFormat="1" ht="15.75" x14ac:dyDescent="0.25">
      <c r="B116"/>
      <c r="C116" s="91"/>
      <c r="D116" s="2"/>
      <c r="E116" s="2"/>
      <c r="F116" s="2"/>
      <c r="G116" s="2"/>
      <c r="H116"/>
      <c r="I116"/>
      <c r="J116" s="4"/>
      <c r="K116" s="100"/>
      <c r="L116" s="96"/>
      <c r="M116" s="95"/>
      <c r="N116" s="97"/>
    </row>
    <row r="117" spans="2:14" s="94" customFormat="1" ht="15.75" x14ac:dyDescent="0.25">
      <c r="B117"/>
      <c r="C117" s="91"/>
      <c r="D117" s="2"/>
      <c r="E117" s="2"/>
      <c r="F117" s="2"/>
      <c r="G117" s="2"/>
      <c r="H117"/>
      <c r="I117"/>
      <c r="J117" s="4"/>
      <c r="K117" s="100"/>
      <c r="L117" s="96"/>
      <c r="M117" s="95"/>
      <c r="N117" s="97"/>
    </row>
    <row r="118" spans="2:14" s="94" customFormat="1" ht="15.75" x14ac:dyDescent="0.25">
      <c r="B118"/>
      <c r="C118" s="91"/>
      <c r="D118" s="2"/>
      <c r="E118" s="2"/>
      <c r="F118" s="2"/>
      <c r="G118" s="2"/>
      <c r="H118"/>
      <c r="I118"/>
      <c r="J118" s="4"/>
      <c r="K118" s="100"/>
      <c r="L118" s="96"/>
      <c r="M118" s="95"/>
      <c r="N118" s="97"/>
    </row>
    <row r="119" spans="2:14" s="94" customFormat="1" ht="15.75" x14ac:dyDescent="0.25">
      <c r="B119"/>
      <c r="C119" s="91"/>
      <c r="D119" s="2"/>
      <c r="E119" s="2"/>
      <c r="F119" s="2"/>
      <c r="G119" s="2"/>
      <c r="H119"/>
      <c r="I119"/>
      <c r="J119" s="4"/>
      <c r="K119" s="100"/>
      <c r="L119" s="96"/>
      <c r="M119" s="95"/>
      <c r="N119" s="97"/>
    </row>
    <row r="120" spans="2:14" s="94" customFormat="1" ht="15.75" x14ac:dyDescent="0.25">
      <c r="B120"/>
      <c r="C120" s="91"/>
      <c r="D120" s="2"/>
      <c r="E120" s="2"/>
      <c r="F120" s="2"/>
      <c r="G120" s="2"/>
      <c r="H120"/>
      <c r="I120"/>
      <c r="J120" s="4"/>
      <c r="K120" s="100"/>
      <c r="L120" s="96"/>
      <c r="M120" s="95"/>
      <c r="N120" s="97"/>
    </row>
    <row r="121" spans="2:14" s="94" customFormat="1" ht="15.75" x14ac:dyDescent="0.25">
      <c r="B121"/>
      <c r="C121" s="91"/>
      <c r="D121" s="2"/>
      <c r="E121" s="2"/>
      <c r="F121" s="2"/>
      <c r="G121" s="2"/>
      <c r="H121"/>
      <c r="I121"/>
      <c r="J121" s="4"/>
      <c r="K121" s="100"/>
      <c r="L121" s="96"/>
      <c r="M121" s="95"/>
      <c r="N121" s="97"/>
    </row>
    <row r="122" spans="2:14" s="94" customFormat="1" ht="15.75" x14ac:dyDescent="0.25">
      <c r="B122"/>
      <c r="C122" s="91"/>
      <c r="D122" s="2"/>
      <c r="E122" s="2"/>
      <c r="F122" s="2"/>
      <c r="G122" s="2"/>
      <c r="H122"/>
      <c r="I122"/>
      <c r="J122" s="4"/>
      <c r="K122" s="100"/>
      <c r="L122" s="96"/>
      <c r="M122" s="95"/>
      <c r="N122" s="97"/>
    </row>
    <row r="123" spans="2:14" s="94" customFormat="1" ht="15.75" x14ac:dyDescent="0.25">
      <c r="B123"/>
      <c r="C123" s="91"/>
      <c r="D123" s="2"/>
      <c r="E123" s="2"/>
      <c r="F123" s="2"/>
      <c r="G123" s="2"/>
      <c r="H123"/>
      <c r="I123"/>
      <c r="J123" s="4"/>
      <c r="K123" s="100"/>
      <c r="L123" s="96"/>
      <c r="M123" s="95"/>
      <c r="N123" s="97"/>
    </row>
    <row r="124" spans="2:14" s="94" customFormat="1" ht="15.75" x14ac:dyDescent="0.25">
      <c r="B124"/>
      <c r="C124" s="91"/>
      <c r="D124" s="2"/>
      <c r="E124" s="2"/>
      <c r="F124" s="2"/>
      <c r="G124" s="2"/>
      <c r="H124"/>
      <c r="I124"/>
      <c r="J124" s="4"/>
      <c r="K124" s="100"/>
      <c r="L124" s="96"/>
      <c r="M124" s="95"/>
      <c r="N124" s="97"/>
    </row>
    <row r="125" spans="2:14" s="94" customFormat="1" ht="15.75" x14ac:dyDescent="0.25">
      <c r="B125"/>
      <c r="C125" s="91"/>
      <c r="D125" s="2"/>
      <c r="E125" s="2"/>
      <c r="F125" s="2"/>
      <c r="G125" s="2"/>
      <c r="H125"/>
      <c r="I125"/>
      <c r="J125" s="4"/>
      <c r="K125" s="100"/>
      <c r="L125" s="96"/>
      <c r="M125" s="95"/>
      <c r="N125" s="97"/>
    </row>
    <row r="126" spans="2:14" s="94" customFormat="1" ht="15.75" x14ac:dyDescent="0.25">
      <c r="B126"/>
      <c r="C126" s="91"/>
      <c r="D126" s="2"/>
      <c r="E126" s="2"/>
      <c r="F126" s="2"/>
      <c r="G126" s="2"/>
      <c r="H126"/>
      <c r="I126"/>
      <c r="J126" s="4"/>
      <c r="K126" s="100"/>
      <c r="L126" s="96"/>
      <c r="M126" s="95"/>
      <c r="N126" s="97"/>
    </row>
    <row r="127" spans="2:14" s="94" customFormat="1" ht="15.75" x14ac:dyDescent="0.25">
      <c r="B127"/>
      <c r="C127" s="91"/>
      <c r="D127" s="2"/>
      <c r="E127" s="2"/>
      <c r="F127" s="2"/>
      <c r="G127" s="2"/>
      <c r="H127"/>
      <c r="I127"/>
      <c r="J127" s="4"/>
      <c r="K127" s="100"/>
      <c r="L127" s="96"/>
      <c r="M127" s="95"/>
      <c r="N127" s="97"/>
    </row>
    <row r="128" spans="2:14" s="76" customFormat="1" ht="15.75" x14ac:dyDescent="0.25">
      <c r="B128"/>
      <c r="C128" s="91"/>
      <c r="D128" s="2"/>
      <c r="E128" s="2"/>
      <c r="F128" s="2"/>
      <c r="G128" s="2"/>
      <c r="H128"/>
      <c r="I128"/>
      <c r="J128" s="4"/>
      <c r="K128" s="100"/>
      <c r="L128" s="98"/>
      <c r="M128" s="98"/>
    </row>
    <row r="129" spans="2:14" s="94" customFormat="1" ht="15.75" x14ac:dyDescent="0.25">
      <c r="B129"/>
      <c r="C129" s="91"/>
      <c r="D129" s="2"/>
      <c r="E129" s="2"/>
      <c r="F129" s="2"/>
      <c r="G129" s="2"/>
      <c r="H129"/>
      <c r="I129"/>
      <c r="J129" s="4"/>
      <c r="K129" s="100"/>
      <c r="L129" s="96"/>
      <c r="M129" s="95"/>
      <c r="N129" s="97"/>
    </row>
    <row r="130" spans="2:14" s="94" customFormat="1" ht="15.75" x14ac:dyDescent="0.25">
      <c r="B130"/>
      <c r="C130" s="91"/>
      <c r="D130" s="2"/>
      <c r="E130" s="2"/>
      <c r="F130" s="2"/>
      <c r="G130" s="2"/>
      <c r="H130"/>
      <c r="I130"/>
      <c r="J130" s="4"/>
      <c r="K130" s="100"/>
      <c r="L130" s="96"/>
      <c r="M130" s="95"/>
      <c r="N130" s="97"/>
    </row>
    <row r="131" spans="2:14" s="94" customFormat="1" ht="15.75" x14ac:dyDescent="0.25">
      <c r="B131"/>
      <c r="C131" s="91"/>
      <c r="D131" s="2"/>
      <c r="E131" s="2"/>
      <c r="F131" s="2"/>
      <c r="G131" s="2"/>
      <c r="H131"/>
      <c r="I131"/>
      <c r="J131" s="4"/>
      <c r="K131" s="100"/>
      <c r="L131" s="96"/>
      <c r="M131" s="95"/>
      <c r="N131" s="97"/>
    </row>
    <row r="132" spans="2:14" s="94" customFormat="1" ht="15.75" x14ac:dyDescent="0.25">
      <c r="B132"/>
      <c r="C132" s="91"/>
      <c r="D132" s="2"/>
      <c r="E132" s="2"/>
      <c r="F132" s="2"/>
      <c r="G132" s="2"/>
      <c r="H132"/>
      <c r="I132"/>
      <c r="J132" s="4"/>
      <c r="K132" s="100"/>
      <c r="L132" s="96"/>
      <c r="M132" s="95"/>
      <c r="N132" s="97"/>
    </row>
    <row r="133" spans="2:14" s="94" customFormat="1" ht="15.75" x14ac:dyDescent="0.25">
      <c r="B133"/>
      <c r="C133" s="91"/>
      <c r="D133" s="2"/>
      <c r="E133" s="2"/>
      <c r="F133" s="2"/>
      <c r="G133" s="2"/>
      <c r="H133"/>
      <c r="I133"/>
      <c r="J133" s="4"/>
      <c r="K133" s="100"/>
      <c r="L133" s="96"/>
      <c r="M133" s="95"/>
      <c r="N133" s="97"/>
    </row>
    <row r="134" spans="2:14" s="76" customFormat="1" ht="15.75" x14ac:dyDescent="0.25">
      <c r="B134"/>
      <c r="C134" s="91"/>
      <c r="D134" s="2"/>
      <c r="E134" s="2"/>
      <c r="F134" s="2"/>
      <c r="G134" s="2"/>
      <c r="H134"/>
      <c r="I134"/>
      <c r="J134" s="4"/>
      <c r="K134" s="100"/>
      <c r="L134" s="98"/>
      <c r="M134" s="98"/>
    </row>
    <row r="135" spans="2:14" s="94" customFormat="1" ht="15.75" x14ac:dyDescent="0.25">
      <c r="B135"/>
      <c r="C135" s="91"/>
      <c r="D135" s="2"/>
      <c r="E135" s="2"/>
      <c r="F135" s="2"/>
      <c r="G135" s="2"/>
      <c r="H135"/>
      <c r="I135"/>
      <c r="J135" s="4"/>
      <c r="K135" s="100"/>
      <c r="L135" s="96"/>
      <c r="M135" s="95"/>
      <c r="N135" s="97"/>
    </row>
    <row r="136" spans="2:14" s="94" customFormat="1" ht="15.75" x14ac:dyDescent="0.25">
      <c r="B136"/>
      <c r="C136" s="91"/>
      <c r="D136" s="2"/>
      <c r="E136" s="2"/>
      <c r="F136" s="2"/>
      <c r="G136" s="2"/>
      <c r="H136"/>
      <c r="I136"/>
      <c r="J136" s="4"/>
      <c r="K136" s="100"/>
      <c r="L136" s="96"/>
      <c r="M136" s="95"/>
      <c r="N136" s="97"/>
    </row>
    <row r="137" spans="2:14" ht="6.75" customHeight="1" x14ac:dyDescent="0.25"/>
    <row r="138" spans="2:14" ht="24.75" customHeight="1" x14ac:dyDescent="0.25"/>
    <row r="139" spans="2:14" ht="24.75" customHeight="1" x14ac:dyDescent="0.25"/>
    <row r="140" spans="2:14" ht="24.75" customHeight="1" x14ac:dyDescent="0.25"/>
    <row r="141" spans="2:14" ht="24.75" customHeight="1" x14ac:dyDescent="0.25"/>
    <row r="142" spans="2:14" ht="24.75" customHeight="1" x14ac:dyDescent="0.25"/>
    <row r="143" spans="2:14" ht="24.75" customHeight="1" x14ac:dyDescent="0.25"/>
    <row r="144" spans="2:14" ht="24.75" customHeight="1" x14ac:dyDescent="0.25"/>
    <row r="145" ht="24.75" customHeight="1" x14ac:dyDescent="0.25"/>
    <row r="146" ht="24.75" customHeight="1" x14ac:dyDescent="0.25"/>
    <row r="147" ht="24.75" customHeight="1" x14ac:dyDescent="0.25"/>
    <row r="148" ht="24.75" customHeight="1" x14ac:dyDescent="0.25"/>
    <row r="149" ht="24.75" customHeight="1" x14ac:dyDescent="0.25"/>
    <row r="150" ht="24.75" customHeight="1" x14ac:dyDescent="0.25"/>
    <row r="151" ht="24.75" customHeight="1" x14ac:dyDescent="0.25"/>
    <row r="152" ht="24.75" customHeight="1" x14ac:dyDescent="0.25"/>
    <row r="153" ht="24.75" customHeight="1" x14ac:dyDescent="0.25"/>
    <row r="154" ht="24.75" customHeight="1" x14ac:dyDescent="0.25"/>
    <row r="155" ht="24.75" customHeight="1" x14ac:dyDescent="0.25"/>
    <row r="156" ht="24.75" customHeight="1" x14ac:dyDescent="0.25"/>
    <row r="157" ht="24.75" customHeight="1" x14ac:dyDescent="0.25"/>
    <row r="158" ht="24.75" customHeight="1" x14ac:dyDescent="0.25"/>
    <row r="159" ht="24.75" customHeight="1" x14ac:dyDescent="0.25"/>
    <row r="160" ht="24.75" customHeight="1" x14ac:dyDescent="0.25"/>
    <row r="161" ht="24.75" customHeight="1" x14ac:dyDescent="0.25"/>
    <row r="162" ht="24.75" customHeight="1" x14ac:dyDescent="0.25"/>
    <row r="163" ht="24.75" customHeight="1" x14ac:dyDescent="0.25"/>
    <row r="164" ht="24.75" customHeight="1" x14ac:dyDescent="0.25"/>
    <row r="165" ht="24.75" customHeight="1" x14ac:dyDescent="0.25"/>
    <row r="166" ht="24.75" customHeight="1" x14ac:dyDescent="0.25"/>
    <row r="167" ht="24.75" customHeight="1" x14ac:dyDescent="0.25"/>
    <row r="168" ht="24.75" customHeight="1" x14ac:dyDescent="0.25"/>
    <row r="169" ht="24.75" customHeight="1" x14ac:dyDescent="0.25"/>
    <row r="170" ht="24.75" customHeight="1" x14ac:dyDescent="0.25"/>
    <row r="171" ht="24.75" customHeight="1" x14ac:dyDescent="0.25"/>
    <row r="172" ht="24.75" customHeight="1" x14ac:dyDescent="0.25"/>
    <row r="173" ht="24.75" customHeight="1" x14ac:dyDescent="0.25"/>
    <row r="174" ht="24.75" customHeight="1" x14ac:dyDescent="0.25"/>
    <row r="175" ht="24.75" customHeight="1" x14ac:dyDescent="0.25"/>
    <row r="176" ht="24.75" customHeight="1" x14ac:dyDescent="0.25"/>
    <row r="177" ht="24.75" customHeight="1" x14ac:dyDescent="0.25"/>
    <row r="178" ht="24.75" customHeight="1" x14ac:dyDescent="0.25"/>
    <row r="179" ht="24.75" customHeight="1" x14ac:dyDescent="0.25"/>
    <row r="180" ht="24.75" customHeight="1" x14ac:dyDescent="0.25"/>
    <row r="181" ht="24.75" customHeight="1" x14ac:dyDescent="0.25"/>
    <row r="182" ht="24.75" customHeight="1" x14ac:dyDescent="0.25"/>
    <row r="183" ht="24.75" customHeight="1" x14ac:dyDescent="0.25"/>
  </sheetData>
  <dataConsolidate/>
  <mergeCells count="7">
    <mergeCell ref="B21:H21"/>
    <mergeCell ref="I21:K21"/>
    <mergeCell ref="B2:J3"/>
    <mergeCell ref="B7:J7"/>
    <mergeCell ref="B5:K5"/>
    <mergeCell ref="B19:H19"/>
    <mergeCell ref="I19:K19"/>
  </mergeCells>
  <phoneticPr fontId="60" type="noConversion"/>
  <printOptions horizontalCentered="1"/>
  <pageMargins left="0.23622047244094491" right="0.23622047244094491" top="0.39370078740157483" bottom="0.23622047244094491" header="0.31496062992125984" footer="0.31496062992125984"/>
  <pageSetup paperSize="9"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autoPageBreaks="0" fitToPage="1"/>
  </sheetPr>
  <dimension ref="B1:Q39"/>
  <sheetViews>
    <sheetView showGridLines="0" view="pageBreakPreview" zoomScale="70" zoomScaleNormal="70" zoomScaleSheetLayoutView="70" workbookViewId="0">
      <selection activeCell="C8" sqref="C8:D8"/>
    </sheetView>
  </sheetViews>
  <sheetFormatPr defaultColWidth="11.5" defaultRowHeight="0" customHeight="1" zeroHeight="1" x14ac:dyDescent="0.25"/>
  <cols>
    <col min="1" max="1" width="4.625" customWidth="1"/>
    <col min="2" max="2" width="8.5" customWidth="1"/>
    <col min="3" max="3" width="45.5" style="99" customWidth="1"/>
    <col min="4" max="4" width="11.25" style="3" customWidth="1"/>
    <col min="5" max="5" width="7.625" style="3" customWidth="1"/>
    <col min="6" max="6" width="9.875" style="3" customWidth="1"/>
    <col min="7" max="7" width="11.125" style="3" bestFit="1" customWidth="1"/>
    <col min="8" max="8" width="8.5" style="3" bestFit="1" customWidth="1"/>
    <col min="9" max="9" width="10.375" style="3" customWidth="1"/>
    <col min="10" max="10" width="12.25" style="3" customWidth="1"/>
    <col min="11" max="11" width="8" customWidth="1"/>
    <col min="12" max="12" width="6.875" customWidth="1"/>
    <col min="13" max="14" width="7.625" customWidth="1"/>
    <col min="15" max="15" width="7.875" style="4" customWidth="1"/>
    <col min="16" max="16" width="11.75" style="6" customWidth="1"/>
    <col min="17" max="17" width="19.125" style="6" customWidth="1"/>
    <col min="18" max="18" width="20.25" customWidth="1"/>
  </cols>
  <sheetData>
    <row r="1" spans="2:17" ht="15.75" x14ac:dyDescent="0.25"/>
    <row r="2" spans="2:17" ht="46.5" customHeight="1" x14ac:dyDescent="0.25">
      <c r="B2" s="110"/>
      <c r="C2" s="258" t="s">
        <v>22</v>
      </c>
      <c r="D2" s="258"/>
      <c r="E2" s="258"/>
      <c r="F2" s="258"/>
      <c r="G2" s="258"/>
      <c r="H2" s="258"/>
      <c r="I2" s="258"/>
      <c r="J2" s="258"/>
      <c r="K2" s="258"/>
      <c r="L2" s="258"/>
      <c r="M2" s="258"/>
      <c r="N2" s="110"/>
      <c r="O2" s="111"/>
      <c r="P2" s="112"/>
      <c r="Q2" s="112"/>
    </row>
    <row r="3" spans="2:17" ht="15.75" customHeight="1" x14ac:dyDescent="0.25">
      <c r="B3" s="110"/>
      <c r="C3" s="258"/>
      <c r="D3" s="258"/>
      <c r="E3" s="258"/>
      <c r="F3" s="258"/>
      <c r="G3" s="258"/>
      <c r="H3" s="258"/>
      <c r="I3" s="258"/>
      <c r="J3" s="258"/>
      <c r="K3" s="258"/>
      <c r="L3" s="258"/>
      <c r="M3" s="258"/>
      <c r="N3" s="110"/>
      <c r="O3" s="111"/>
      <c r="P3" s="112"/>
      <c r="Q3" s="112"/>
    </row>
    <row r="4" spans="2:17" ht="20.100000000000001" customHeight="1" x14ac:dyDescent="0.25">
      <c r="B4" s="113"/>
      <c r="C4" s="114"/>
      <c r="D4" s="115"/>
      <c r="E4" s="115"/>
      <c r="F4" s="115"/>
      <c r="G4" s="115"/>
      <c r="H4" s="115"/>
      <c r="I4" s="115"/>
      <c r="J4" s="115"/>
      <c r="K4" s="113"/>
      <c r="L4" s="113"/>
      <c r="M4" s="113"/>
      <c r="N4" s="113"/>
      <c r="O4" s="116"/>
      <c r="P4" s="261"/>
      <c r="Q4" s="261"/>
    </row>
    <row r="5" spans="2:17" ht="20.100000000000001" customHeight="1" x14ac:dyDescent="0.25">
      <c r="B5" s="262" t="s">
        <v>11</v>
      </c>
      <c r="C5" s="262"/>
      <c r="D5" s="262"/>
      <c r="E5" s="262"/>
      <c r="F5" s="262"/>
      <c r="G5" s="262"/>
      <c r="H5" s="262"/>
      <c r="I5" s="262"/>
      <c r="J5" s="262"/>
      <c r="K5" s="262"/>
      <c r="L5" s="262"/>
      <c r="M5" s="262"/>
      <c r="N5" s="262"/>
      <c r="O5" s="262"/>
      <c r="P5" s="262"/>
      <c r="Q5" s="262"/>
    </row>
    <row r="6" spans="2:17" ht="8.25" customHeight="1" x14ac:dyDescent="0.25">
      <c r="B6" s="113"/>
      <c r="C6" s="114"/>
      <c r="D6" s="115"/>
      <c r="E6" s="115"/>
      <c r="F6" s="115"/>
      <c r="G6" s="115"/>
      <c r="H6" s="115"/>
      <c r="I6" s="115"/>
      <c r="J6" s="115"/>
      <c r="K6" s="113"/>
      <c r="L6" s="113"/>
      <c r="M6" s="113"/>
      <c r="N6" s="113"/>
      <c r="O6" s="116"/>
      <c r="P6" s="117"/>
      <c r="Q6" s="117"/>
    </row>
    <row r="7" spans="2:17" ht="15.75" x14ac:dyDescent="0.2">
      <c r="B7" s="118"/>
      <c r="C7" s="119" t="s">
        <v>1</v>
      </c>
      <c r="D7" s="120"/>
      <c r="E7" s="120"/>
      <c r="F7" s="121" t="s">
        <v>2</v>
      </c>
      <c r="G7" s="121"/>
      <c r="H7" s="121"/>
      <c r="I7" s="120"/>
      <c r="J7" s="120"/>
      <c r="K7" s="122" t="s">
        <v>23</v>
      </c>
      <c r="L7" s="123"/>
      <c r="M7" s="124"/>
      <c r="N7" s="124"/>
      <c r="O7" s="122" t="s">
        <v>3</v>
      </c>
      <c r="P7" s="125"/>
      <c r="Q7" s="117"/>
    </row>
    <row r="8" spans="2:17" ht="36.75" customHeight="1" x14ac:dyDescent="0.2">
      <c r="B8" s="118"/>
      <c r="C8" s="272" t="str">
        <f>SINTÉTICO!B8</f>
        <v>CONTRATAÇÃO DE SERVIÇO TÉCNICO DE ELABORAÇÃO DE PROJETO DE ENGENHARIA/ARQUITETURA E FISCALIZAÇÃO DE OBRA</v>
      </c>
      <c r="D8" s="272"/>
      <c r="E8" s="126"/>
      <c r="F8" s="263" t="str">
        <f>SINTÉTICO!E8</f>
        <v>PREFEITURA MUNICIPAL DE PENALVA-MA</v>
      </c>
      <c r="G8" s="263"/>
      <c r="H8" s="263"/>
      <c r="I8" s="126"/>
      <c r="J8" s="126"/>
      <c r="K8" s="127"/>
      <c r="L8" s="124"/>
      <c r="M8" s="124"/>
      <c r="N8" s="124"/>
      <c r="O8" s="92">
        <f>SINTÉTICO!H8</f>
        <v>0.25</v>
      </c>
      <c r="P8" s="128"/>
      <c r="Q8" s="129"/>
    </row>
    <row r="9" spans="2:17" ht="15.75" x14ac:dyDescent="0.2">
      <c r="B9" s="118"/>
      <c r="C9" s="119" t="s">
        <v>4</v>
      </c>
      <c r="D9" s="120"/>
      <c r="E9" s="120"/>
      <c r="F9" s="121" t="s">
        <v>5</v>
      </c>
      <c r="G9" s="121"/>
      <c r="H9" s="121"/>
      <c r="I9" s="120"/>
      <c r="J9" s="120"/>
      <c r="K9" s="122" t="s">
        <v>6</v>
      </c>
      <c r="L9" s="123"/>
      <c r="M9" s="124"/>
      <c r="N9" s="124"/>
      <c r="O9" s="122" t="s">
        <v>24</v>
      </c>
      <c r="P9" s="125"/>
      <c r="Q9" s="117"/>
    </row>
    <row r="10" spans="2:17" ht="43.5" customHeight="1" x14ac:dyDescent="0.2">
      <c r="B10" s="118"/>
      <c r="C10" s="130" t="str">
        <f>SINTÉTICO!B10</f>
        <v>PENALVA - MA</v>
      </c>
      <c r="D10" s="126"/>
      <c r="E10" s="126"/>
      <c r="F10" s="264"/>
      <c r="G10" s="264"/>
      <c r="H10" s="264"/>
      <c r="I10" s="126"/>
      <c r="J10" s="126"/>
      <c r="K10" s="131" t="s">
        <v>218</v>
      </c>
      <c r="L10" s="124"/>
      <c r="M10" s="124"/>
      <c r="N10" s="124"/>
      <c r="O10" s="270" t="s">
        <v>230</v>
      </c>
      <c r="P10" s="270"/>
      <c r="Q10" s="270"/>
    </row>
    <row r="11" spans="2:17" ht="20.25" customHeight="1" x14ac:dyDescent="0.25">
      <c r="B11" s="132" t="s">
        <v>25</v>
      </c>
      <c r="C11" s="132"/>
      <c r="D11" s="132"/>
      <c r="E11" s="132"/>
      <c r="F11" s="132"/>
      <c r="G11" s="132"/>
      <c r="H11" s="132"/>
      <c r="I11" s="132"/>
      <c r="J11" s="132"/>
      <c r="K11" s="132"/>
      <c r="L11" s="132"/>
      <c r="M11" s="132"/>
      <c r="N11" s="132"/>
      <c r="O11" s="271"/>
      <c r="P11" s="271"/>
      <c r="Q11" s="271"/>
    </row>
    <row r="12" spans="2:17" ht="12" customHeight="1" thickBot="1" x14ac:dyDescent="0.25">
      <c r="B12" s="118"/>
      <c r="C12" s="133"/>
      <c r="D12" s="134"/>
      <c r="E12" s="134"/>
      <c r="F12" s="134"/>
      <c r="G12" s="134"/>
      <c r="H12" s="134"/>
      <c r="I12" s="134"/>
      <c r="J12" s="134"/>
      <c r="K12" s="118"/>
      <c r="L12" s="135"/>
      <c r="M12" s="135"/>
      <c r="N12" s="135"/>
      <c r="O12" s="136"/>
      <c r="P12" s="129"/>
      <c r="Q12" s="129"/>
    </row>
    <row r="13" spans="2:17" ht="27" customHeight="1" thickTop="1" thickBot="1" x14ac:dyDescent="0.3">
      <c r="B13" s="259" t="s">
        <v>7</v>
      </c>
      <c r="C13" s="268" t="s">
        <v>26</v>
      </c>
      <c r="D13" s="259" t="s">
        <v>27</v>
      </c>
      <c r="E13" s="265" t="s">
        <v>28</v>
      </c>
      <c r="F13" s="266"/>
      <c r="G13" s="266"/>
      <c r="H13" s="266"/>
      <c r="I13" s="266"/>
      <c r="J13" s="266"/>
      <c r="K13" s="266"/>
      <c r="L13" s="266"/>
      <c r="M13" s="266"/>
      <c r="N13" s="266"/>
      <c r="O13" s="266"/>
      <c r="P13" s="266"/>
      <c r="Q13" s="267"/>
    </row>
    <row r="14" spans="2:17" ht="27" customHeight="1" thickTop="1" thickBot="1" x14ac:dyDescent="0.3">
      <c r="B14" s="260"/>
      <c r="C14" s="269"/>
      <c r="D14" s="260"/>
      <c r="E14" s="159" t="s">
        <v>29</v>
      </c>
      <c r="F14" s="159" t="s">
        <v>30</v>
      </c>
      <c r="G14" s="159" t="s">
        <v>31</v>
      </c>
      <c r="H14" s="159" t="s">
        <v>32</v>
      </c>
      <c r="I14" s="159" t="s">
        <v>33</v>
      </c>
      <c r="J14" s="159" t="s">
        <v>34</v>
      </c>
      <c r="K14" s="159" t="s">
        <v>35</v>
      </c>
      <c r="L14" s="159" t="s">
        <v>36</v>
      </c>
      <c r="M14" s="159" t="s">
        <v>37</v>
      </c>
      <c r="N14" s="159" t="s">
        <v>38</v>
      </c>
      <c r="O14" s="159" t="s">
        <v>39</v>
      </c>
      <c r="P14" s="160" t="s">
        <v>246</v>
      </c>
      <c r="Q14" s="159" t="s">
        <v>9</v>
      </c>
    </row>
    <row r="15" spans="2:17" ht="5.25" customHeight="1" thickTop="1" x14ac:dyDescent="0.25">
      <c r="B15" s="137"/>
      <c r="C15" s="138"/>
      <c r="D15" s="139"/>
      <c r="E15" s="140"/>
      <c r="F15" s="140"/>
      <c r="G15" s="140"/>
      <c r="H15" s="140"/>
      <c r="I15" s="140"/>
      <c r="J15" s="140"/>
      <c r="K15" s="141"/>
      <c r="L15" s="142"/>
      <c r="M15" s="142"/>
      <c r="N15" s="116"/>
      <c r="O15" s="116"/>
      <c r="P15" s="143"/>
      <c r="Q15" s="117"/>
    </row>
    <row r="16" spans="2:17" ht="15.75" x14ac:dyDescent="0.25">
      <c r="B16" s="144" t="s">
        <v>207</v>
      </c>
      <c r="C16" s="145" t="str">
        <f>ANALÍTICO!C11</f>
        <v>SERVIÇOS DE ELABORAÇÃO DE PROJETOS</v>
      </c>
      <c r="D16" s="146"/>
      <c r="E16" s="146"/>
      <c r="F16" s="146"/>
      <c r="G16" s="146"/>
      <c r="H16" s="146"/>
      <c r="I16" s="146"/>
      <c r="J16" s="146"/>
      <c r="K16" s="147"/>
      <c r="L16" s="146"/>
      <c r="M16" s="146"/>
      <c r="N16" s="146"/>
      <c r="O16" s="148"/>
      <c r="P16" s="149"/>
      <c r="Q16" s="150"/>
    </row>
    <row r="17" spans="2:17" ht="36" customHeight="1" x14ac:dyDescent="0.25">
      <c r="B17" s="151" t="s">
        <v>208</v>
      </c>
      <c r="C17" s="152" t="str">
        <f>ANALÍTICO!C12</f>
        <v xml:space="preserve">ENGENHEIRO CIVIL PARA ELABORAÇÃO DE PROJETOS </v>
      </c>
      <c r="D17" s="153" t="s">
        <v>48</v>
      </c>
      <c r="E17" s="154"/>
      <c r="F17" s="154"/>
      <c r="G17" s="154"/>
      <c r="H17" s="154"/>
      <c r="I17" s="154"/>
      <c r="J17" s="154"/>
      <c r="K17" s="154"/>
      <c r="L17" s="154"/>
      <c r="M17" s="154"/>
      <c r="N17" s="155"/>
      <c r="O17" s="155">
        <v>44</v>
      </c>
      <c r="P17" s="155">
        <v>2</v>
      </c>
      <c r="Q17" s="156">
        <f>O17*P17</f>
        <v>88</v>
      </c>
    </row>
    <row r="18" spans="2:17" ht="31.5" customHeight="1" x14ac:dyDescent="0.25">
      <c r="B18" s="151" t="s">
        <v>209</v>
      </c>
      <c r="C18" s="157" t="str">
        <f>ANALÍTICO!C13</f>
        <v>ARQUITETO PARA ELABORAÇÃO DE PROJETOS ARQUITETONICOS</v>
      </c>
      <c r="D18" s="153" t="s">
        <v>48</v>
      </c>
      <c r="E18" s="154"/>
      <c r="F18" s="154"/>
      <c r="G18" s="154"/>
      <c r="H18" s="154"/>
      <c r="I18" s="154"/>
      <c r="J18" s="154"/>
      <c r="K18" s="154"/>
      <c r="L18" s="154"/>
      <c r="M18" s="154"/>
      <c r="N18" s="155"/>
      <c r="O18" s="155">
        <v>44</v>
      </c>
      <c r="P18" s="155">
        <v>1</v>
      </c>
      <c r="Q18" s="156">
        <f>O18*P18</f>
        <v>44</v>
      </c>
    </row>
    <row r="19" spans="2:17" ht="36" customHeight="1" x14ac:dyDescent="0.25">
      <c r="B19" s="144" t="s">
        <v>210</v>
      </c>
      <c r="C19" s="145" t="str">
        <f>ANALÍTICO!C14</f>
        <v>SERVIÇOS DE ELABORAÇÃO DE ORÇAMENTOS</v>
      </c>
      <c r="D19" s="146"/>
      <c r="E19" s="146"/>
      <c r="F19" s="146"/>
      <c r="G19" s="146"/>
      <c r="H19" s="146"/>
      <c r="I19" s="146"/>
      <c r="J19" s="146"/>
      <c r="K19" s="147"/>
      <c r="L19" s="146"/>
      <c r="M19" s="146"/>
      <c r="N19" s="146"/>
      <c r="O19" s="148"/>
      <c r="P19" s="149"/>
      <c r="Q19" s="150"/>
    </row>
    <row r="20" spans="2:17" ht="37.5" customHeight="1" x14ac:dyDescent="0.25">
      <c r="B20" s="151" t="s">
        <v>211</v>
      </c>
      <c r="C20" s="152" t="str">
        <f>ANALÍTICO!C15</f>
        <v>ENGENHEIRO CIVIL PARA ELABORAÇÃO DE ORÇAMENTOS E PLANILHAS AUXILIARES</v>
      </c>
      <c r="D20" s="153" t="s">
        <v>48</v>
      </c>
      <c r="E20" s="154"/>
      <c r="F20" s="154"/>
      <c r="G20" s="154"/>
      <c r="H20" s="154"/>
      <c r="I20" s="154"/>
      <c r="J20" s="154"/>
      <c r="K20" s="154"/>
      <c r="L20" s="154"/>
      <c r="M20" s="154"/>
      <c r="N20" s="155"/>
      <c r="O20" s="155">
        <v>88</v>
      </c>
      <c r="P20" s="155">
        <v>1</v>
      </c>
      <c r="Q20" s="156">
        <f>O20*P20</f>
        <v>88</v>
      </c>
    </row>
    <row r="21" spans="2:17" ht="15.75" x14ac:dyDescent="0.25">
      <c r="B21" s="144" t="s">
        <v>212</v>
      </c>
      <c r="C21" s="145" t="str">
        <f>ANALÍTICO!C16</f>
        <v>SERVIÇOS DE FISCALIZAÇÃO DE OBRAS</v>
      </c>
      <c r="D21" s="146"/>
      <c r="E21" s="146"/>
      <c r="F21" s="146"/>
      <c r="G21" s="146"/>
      <c r="H21" s="146"/>
      <c r="I21" s="146"/>
      <c r="J21" s="146"/>
      <c r="K21" s="147"/>
      <c r="L21" s="146"/>
      <c r="M21" s="146"/>
      <c r="N21" s="146"/>
      <c r="O21" s="148"/>
      <c r="P21" s="149"/>
      <c r="Q21" s="150"/>
    </row>
    <row r="22" spans="2:17" ht="20.25" customHeight="1" x14ac:dyDescent="0.25">
      <c r="B22" s="151" t="s">
        <v>213</v>
      </c>
      <c r="C22" s="158" t="str">
        <f>ANALÍTICO!C17</f>
        <v>ENGENHEIRO CIVIL  PARA FISCALIZAÇÃO DE OBRAS</v>
      </c>
      <c r="D22" s="153" t="s">
        <v>48</v>
      </c>
      <c r="E22" s="154"/>
      <c r="F22" s="154"/>
      <c r="G22" s="154"/>
      <c r="H22" s="154"/>
      <c r="I22" s="154"/>
      <c r="J22" s="154"/>
      <c r="K22" s="154"/>
      <c r="L22" s="154"/>
      <c r="M22" s="154"/>
      <c r="N22" s="155"/>
      <c r="O22" s="155">
        <v>88</v>
      </c>
      <c r="P22" s="155">
        <v>1</v>
      </c>
      <c r="Q22" s="156">
        <f>O22*P22</f>
        <v>88</v>
      </c>
    </row>
    <row r="23" spans="2:17" ht="24.75" customHeight="1" x14ac:dyDescent="0.25"/>
    <row r="24" spans="2:17" ht="24.75" customHeight="1" x14ac:dyDescent="0.25"/>
    <row r="25" spans="2:17" ht="24.75" customHeight="1" x14ac:dyDescent="0.25"/>
    <row r="26" spans="2:17" ht="24.75" customHeight="1" x14ac:dyDescent="0.25"/>
    <row r="27" spans="2:17" ht="24.75" customHeight="1" x14ac:dyDescent="0.25"/>
    <row r="28" spans="2:17" ht="24.75" customHeight="1" x14ac:dyDescent="0.25"/>
    <row r="29" spans="2:17" ht="24.75" customHeight="1" x14ac:dyDescent="0.25"/>
    <row r="30" spans="2:17" ht="24.75" customHeight="1" x14ac:dyDescent="0.25"/>
    <row r="31" spans="2:17" ht="24.75" customHeight="1" x14ac:dyDescent="0.25"/>
    <row r="32" spans="2:17" ht="24.75" customHeight="1" x14ac:dyDescent="0.25"/>
    <row r="33" ht="24.75" customHeight="1" x14ac:dyDescent="0.25"/>
    <row r="34" ht="24.75" customHeight="1" x14ac:dyDescent="0.25"/>
    <row r="35" ht="24.75" customHeight="1" x14ac:dyDescent="0.25"/>
    <row r="36" ht="24.75" customHeight="1" x14ac:dyDescent="0.25"/>
    <row r="37" ht="24.75" customHeight="1" x14ac:dyDescent="0.25"/>
    <row r="38" ht="24.75" customHeight="1" x14ac:dyDescent="0.25"/>
    <row r="39" ht="24.75" customHeight="1" x14ac:dyDescent="0.25"/>
  </sheetData>
  <dataConsolidate/>
  <mergeCells count="11">
    <mergeCell ref="C2:M3"/>
    <mergeCell ref="B13:B14"/>
    <mergeCell ref="P4:Q4"/>
    <mergeCell ref="B5:Q5"/>
    <mergeCell ref="F8:H8"/>
    <mergeCell ref="F10:H10"/>
    <mergeCell ref="E13:Q13"/>
    <mergeCell ref="D13:D14"/>
    <mergeCell ref="C13:C14"/>
    <mergeCell ref="O10:Q11"/>
    <mergeCell ref="C8:D8"/>
  </mergeCells>
  <phoneticPr fontId="60" type="noConversion"/>
  <printOptions horizontalCentered="1"/>
  <pageMargins left="0.23622047244094491" right="0.23622047244094491" top="0.39370078740157483" bottom="0.23622047244094491" header="0.31496062992125984" footer="0.31496062992125984"/>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T58"/>
  <sheetViews>
    <sheetView showGridLines="0" view="pageBreakPreview" topLeftCell="A17" zoomScale="85" zoomScaleNormal="85" zoomScaleSheetLayoutView="85" workbookViewId="0">
      <selection activeCell="B2" sqref="B2:P58"/>
    </sheetView>
  </sheetViews>
  <sheetFormatPr defaultRowHeight="12" x14ac:dyDescent="0.2"/>
  <cols>
    <col min="1" max="2" width="9" style="71"/>
    <col min="3" max="3" width="8" style="71" customWidth="1"/>
    <col min="4" max="6" width="9" style="71"/>
    <col min="7" max="7" width="9.75" style="71" bestFit="1" customWidth="1"/>
    <col min="8" max="8" width="7.125" style="71" customWidth="1"/>
    <col min="9" max="9" width="9.125" style="71" bestFit="1" customWidth="1"/>
    <col min="10" max="10" width="6" style="71" customWidth="1"/>
    <col min="11" max="11" width="9" style="71"/>
    <col min="12" max="12" width="38.25" style="71" customWidth="1"/>
    <col min="13" max="13" width="8.875" style="71" customWidth="1"/>
    <col min="14" max="14" width="12.625" style="71" customWidth="1"/>
    <col min="15" max="15" width="10.75" style="71" customWidth="1"/>
    <col min="16" max="16" width="11.25" style="71" customWidth="1"/>
    <col min="17" max="17" width="14.625" style="71" hidden="1" customWidth="1"/>
    <col min="18" max="18" width="2.375" style="71" hidden="1" customWidth="1"/>
    <col min="19" max="20" width="9.375" style="71" hidden="1" customWidth="1"/>
    <col min="21" max="21" width="15.375" style="71" customWidth="1"/>
    <col min="22" max="255" width="9" style="71"/>
    <col min="256" max="256" width="8" style="71" customWidth="1"/>
    <col min="257" max="265" width="9" style="71"/>
    <col min="266" max="266" width="8.875" style="71" customWidth="1"/>
    <col min="267" max="267" width="8.75" style="71" bestFit="1" customWidth="1"/>
    <col min="268" max="268" width="10.75" style="71" customWidth="1"/>
    <col min="269" max="269" width="11.25" style="71" customWidth="1"/>
    <col min="270" max="271" width="9" style="71"/>
    <col min="272" max="272" width="10.875" style="71" customWidth="1"/>
    <col min="273" max="511" width="9" style="71"/>
    <col min="512" max="512" width="8" style="71" customWidth="1"/>
    <col min="513" max="521" width="9" style="71"/>
    <col min="522" max="522" width="8.875" style="71" customWidth="1"/>
    <col min="523" max="523" width="8.75" style="71" bestFit="1" customWidth="1"/>
    <col min="524" max="524" width="10.75" style="71" customWidth="1"/>
    <col min="525" max="525" width="11.25" style="71" customWidth="1"/>
    <col min="526" max="527" width="9" style="71"/>
    <col min="528" max="528" width="10.875" style="71" customWidth="1"/>
    <col min="529" max="767" width="9" style="71"/>
    <col min="768" max="768" width="8" style="71" customWidth="1"/>
    <col min="769" max="777" width="9" style="71"/>
    <col min="778" max="778" width="8.875" style="71" customWidth="1"/>
    <col min="779" max="779" width="8.75" style="71" bestFit="1" customWidth="1"/>
    <col min="780" max="780" width="10.75" style="71" customWidth="1"/>
    <col min="781" max="781" width="11.25" style="71" customWidth="1"/>
    <col min="782" max="783" width="9" style="71"/>
    <col min="784" max="784" width="10.875" style="71" customWidth="1"/>
    <col min="785" max="1023" width="9" style="71"/>
    <col min="1024" max="1024" width="8" style="71" customWidth="1"/>
    <col min="1025" max="1033" width="9" style="71"/>
    <col min="1034" max="1034" width="8.875" style="71" customWidth="1"/>
    <col min="1035" max="1035" width="8.75" style="71" bestFit="1" customWidth="1"/>
    <col min="1036" max="1036" width="10.75" style="71" customWidth="1"/>
    <col min="1037" max="1037" width="11.25" style="71" customWidth="1"/>
    <col min="1038" max="1039" width="9" style="71"/>
    <col min="1040" max="1040" width="10.875" style="71" customWidth="1"/>
    <col min="1041" max="1279" width="9" style="71"/>
    <col min="1280" max="1280" width="8" style="71" customWidth="1"/>
    <col min="1281" max="1289" width="9" style="71"/>
    <col min="1290" max="1290" width="8.875" style="71" customWidth="1"/>
    <col min="1291" max="1291" width="8.75" style="71" bestFit="1" customWidth="1"/>
    <col min="1292" max="1292" width="10.75" style="71" customWidth="1"/>
    <col min="1293" max="1293" width="11.25" style="71" customWidth="1"/>
    <col min="1294" max="1295" width="9" style="71"/>
    <col min="1296" max="1296" width="10.875" style="71" customWidth="1"/>
    <col min="1297" max="1535" width="9" style="71"/>
    <col min="1536" max="1536" width="8" style="71" customWidth="1"/>
    <col min="1537" max="1545" width="9" style="71"/>
    <col min="1546" max="1546" width="8.875" style="71" customWidth="1"/>
    <col min="1547" max="1547" width="8.75" style="71" bestFit="1" customWidth="1"/>
    <col min="1548" max="1548" width="10.75" style="71" customWidth="1"/>
    <col min="1549" max="1549" width="11.25" style="71" customWidth="1"/>
    <col min="1550" max="1551" width="9" style="71"/>
    <col min="1552" max="1552" width="10.875" style="71" customWidth="1"/>
    <col min="1553" max="1791" width="9" style="71"/>
    <col min="1792" max="1792" width="8" style="71" customWidth="1"/>
    <col min="1793" max="1801" width="9" style="71"/>
    <col min="1802" max="1802" width="8.875" style="71" customWidth="1"/>
    <col min="1803" max="1803" width="8.75" style="71" bestFit="1" customWidth="1"/>
    <col min="1804" max="1804" width="10.75" style="71" customWidth="1"/>
    <col min="1805" max="1805" width="11.25" style="71" customWidth="1"/>
    <col min="1806" max="1807" width="9" style="71"/>
    <col min="1808" max="1808" width="10.875" style="71" customWidth="1"/>
    <col min="1809" max="2047" width="9" style="71"/>
    <col min="2048" max="2048" width="8" style="71" customWidth="1"/>
    <col min="2049" max="2057" width="9" style="71"/>
    <col min="2058" max="2058" width="8.875" style="71" customWidth="1"/>
    <col min="2059" max="2059" width="8.75" style="71" bestFit="1" customWidth="1"/>
    <col min="2060" max="2060" width="10.75" style="71" customWidth="1"/>
    <col min="2061" max="2061" width="11.25" style="71" customWidth="1"/>
    <col min="2062" max="2063" width="9" style="71"/>
    <col min="2064" max="2064" width="10.875" style="71" customWidth="1"/>
    <col min="2065" max="2303" width="9" style="71"/>
    <col min="2304" max="2304" width="8" style="71" customWidth="1"/>
    <col min="2305" max="2313" width="9" style="71"/>
    <col min="2314" max="2314" width="8.875" style="71" customWidth="1"/>
    <col min="2315" max="2315" width="8.75" style="71" bestFit="1" customWidth="1"/>
    <col min="2316" max="2316" width="10.75" style="71" customWidth="1"/>
    <col min="2317" max="2317" width="11.25" style="71" customWidth="1"/>
    <col min="2318" max="2319" width="9" style="71"/>
    <col min="2320" max="2320" width="10.875" style="71" customWidth="1"/>
    <col min="2321" max="2559" width="9" style="71"/>
    <col min="2560" max="2560" width="8" style="71" customWidth="1"/>
    <col min="2561" max="2569" width="9" style="71"/>
    <col min="2570" max="2570" width="8.875" style="71" customWidth="1"/>
    <col min="2571" max="2571" width="8.75" style="71" bestFit="1" customWidth="1"/>
    <col min="2572" max="2572" width="10.75" style="71" customWidth="1"/>
    <col min="2573" max="2573" width="11.25" style="71" customWidth="1"/>
    <col min="2574" max="2575" width="9" style="71"/>
    <col min="2576" max="2576" width="10.875" style="71" customWidth="1"/>
    <col min="2577" max="2815" width="9" style="71"/>
    <col min="2816" max="2816" width="8" style="71" customWidth="1"/>
    <col min="2817" max="2825" width="9" style="71"/>
    <col min="2826" max="2826" width="8.875" style="71" customWidth="1"/>
    <col min="2827" max="2827" width="8.75" style="71" bestFit="1" customWidth="1"/>
    <col min="2828" max="2828" width="10.75" style="71" customWidth="1"/>
    <col min="2829" max="2829" width="11.25" style="71" customWidth="1"/>
    <col min="2830" max="2831" width="9" style="71"/>
    <col min="2832" max="2832" width="10.875" style="71" customWidth="1"/>
    <col min="2833" max="3071" width="9" style="71"/>
    <col min="3072" max="3072" width="8" style="71" customWidth="1"/>
    <col min="3073" max="3081" width="9" style="71"/>
    <col min="3082" max="3082" width="8.875" style="71" customWidth="1"/>
    <col min="3083" max="3083" width="8.75" style="71" bestFit="1" customWidth="1"/>
    <col min="3084" max="3084" width="10.75" style="71" customWidth="1"/>
    <col min="3085" max="3085" width="11.25" style="71" customWidth="1"/>
    <col min="3086" max="3087" width="9" style="71"/>
    <col min="3088" max="3088" width="10.875" style="71" customWidth="1"/>
    <col min="3089" max="3327" width="9" style="71"/>
    <col min="3328" max="3328" width="8" style="71" customWidth="1"/>
    <col min="3329" max="3337" width="9" style="71"/>
    <col min="3338" max="3338" width="8.875" style="71" customWidth="1"/>
    <col min="3339" max="3339" width="8.75" style="71" bestFit="1" customWidth="1"/>
    <col min="3340" max="3340" width="10.75" style="71" customWidth="1"/>
    <col min="3341" max="3341" width="11.25" style="71" customWidth="1"/>
    <col min="3342" max="3343" width="9" style="71"/>
    <col min="3344" max="3344" width="10.875" style="71" customWidth="1"/>
    <col min="3345" max="3583" width="9" style="71"/>
    <col min="3584" max="3584" width="8" style="71" customWidth="1"/>
    <col min="3585" max="3593" width="9" style="71"/>
    <col min="3594" max="3594" width="8.875" style="71" customWidth="1"/>
    <col min="3595" max="3595" width="8.75" style="71" bestFit="1" customWidth="1"/>
    <col min="3596" max="3596" width="10.75" style="71" customWidth="1"/>
    <col min="3597" max="3597" width="11.25" style="71" customWidth="1"/>
    <col min="3598" max="3599" width="9" style="71"/>
    <col min="3600" max="3600" width="10.875" style="71" customWidth="1"/>
    <col min="3601" max="3839" width="9" style="71"/>
    <col min="3840" max="3840" width="8" style="71" customWidth="1"/>
    <col min="3841" max="3849" width="9" style="71"/>
    <col min="3850" max="3850" width="8.875" style="71" customWidth="1"/>
    <col min="3851" max="3851" width="8.75" style="71" bestFit="1" customWidth="1"/>
    <col min="3852" max="3852" width="10.75" style="71" customWidth="1"/>
    <col min="3853" max="3853" width="11.25" style="71" customWidth="1"/>
    <col min="3854" max="3855" width="9" style="71"/>
    <col min="3856" max="3856" width="10.875" style="71" customWidth="1"/>
    <col min="3857" max="4095" width="9" style="71"/>
    <col min="4096" max="4096" width="8" style="71" customWidth="1"/>
    <col min="4097" max="4105" width="9" style="71"/>
    <col min="4106" max="4106" width="8.875" style="71" customWidth="1"/>
    <col min="4107" max="4107" width="8.75" style="71" bestFit="1" customWidth="1"/>
    <col min="4108" max="4108" width="10.75" style="71" customWidth="1"/>
    <col min="4109" max="4109" width="11.25" style="71" customWidth="1"/>
    <col min="4110" max="4111" width="9" style="71"/>
    <col min="4112" max="4112" width="10.875" style="71" customWidth="1"/>
    <col min="4113" max="4351" width="9" style="71"/>
    <col min="4352" max="4352" width="8" style="71" customWidth="1"/>
    <col min="4353" max="4361" width="9" style="71"/>
    <col min="4362" max="4362" width="8.875" style="71" customWidth="1"/>
    <col min="4363" max="4363" width="8.75" style="71" bestFit="1" customWidth="1"/>
    <col min="4364" max="4364" width="10.75" style="71" customWidth="1"/>
    <col min="4365" max="4365" width="11.25" style="71" customWidth="1"/>
    <col min="4366" max="4367" width="9" style="71"/>
    <col min="4368" max="4368" width="10.875" style="71" customWidth="1"/>
    <col min="4369" max="4607" width="9" style="71"/>
    <col min="4608" max="4608" width="8" style="71" customWidth="1"/>
    <col min="4609" max="4617" width="9" style="71"/>
    <col min="4618" max="4618" width="8.875" style="71" customWidth="1"/>
    <col min="4619" max="4619" width="8.75" style="71" bestFit="1" customWidth="1"/>
    <col min="4620" max="4620" width="10.75" style="71" customWidth="1"/>
    <col min="4621" max="4621" width="11.25" style="71" customWidth="1"/>
    <col min="4622" max="4623" width="9" style="71"/>
    <col min="4624" max="4624" width="10.875" style="71" customWidth="1"/>
    <col min="4625" max="4863" width="9" style="71"/>
    <col min="4864" max="4864" width="8" style="71" customWidth="1"/>
    <col min="4865" max="4873" width="9" style="71"/>
    <col min="4874" max="4874" width="8.875" style="71" customWidth="1"/>
    <col min="4875" max="4875" width="8.75" style="71" bestFit="1" customWidth="1"/>
    <col min="4876" max="4876" width="10.75" style="71" customWidth="1"/>
    <col min="4877" max="4877" width="11.25" style="71" customWidth="1"/>
    <col min="4878" max="4879" width="9" style="71"/>
    <col min="4880" max="4880" width="10.875" style="71" customWidth="1"/>
    <col min="4881" max="5119" width="9" style="71"/>
    <col min="5120" max="5120" width="8" style="71" customWidth="1"/>
    <col min="5121" max="5129" width="9" style="71"/>
    <col min="5130" max="5130" width="8.875" style="71" customWidth="1"/>
    <col min="5131" max="5131" width="8.75" style="71" bestFit="1" customWidth="1"/>
    <col min="5132" max="5132" width="10.75" style="71" customWidth="1"/>
    <col min="5133" max="5133" width="11.25" style="71" customWidth="1"/>
    <col min="5134" max="5135" width="9" style="71"/>
    <col min="5136" max="5136" width="10.875" style="71" customWidth="1"/>
    <col min="5137" max="5375" width="9" style="71"/>
    <col min="5376" max="5376" width="8" style="71" customWidth="1"/>
    <col min="5377" max="5385" width="9" style="71"/>
    <col min="5386" max="5386" width="8.875" style="71" customWidth="1"/>
    <col min="5387" max="5387" width="8.75" style="71" bestFit="1" customWidth="1"/>
    <col min="5388" max="5388" width="10.75" style="71" customWidth="1"/>
    <col min="5389" max="5389" width="11.25" style="71" customWidth="1"/>
    <col min="5390" max="5391" width="9" style="71"/>
    <col min="5392" max="5392" width="10.875" style="71" customWidth="1"/>
    <col min="5393" max="5631" width="9" style="71"/>
    <col min="5632" max="5632" width="8" style="71" customWidth="1"/>
    <col min="5633" max="5641" width="9" style="71"/>
    <col min="5642" max="5642" width="8.875" style="71" customWidth="1"/>
    <col min="5643" max="5643" width="8.75" style="71" bestFit="1" customWidth="1"/>
    <col min="5644" max="5644" width="10.75" style="71" customWidth="1"/>
    <col min="5645" max="5645" width="11.25" style="71" customWidth="1"/>
    <col min="5646" max="5647" width="9" style="71"/>
    <col min="5648" max="5648" width="10.875" style="71" customWidth="1"/>
    <col min="5649" max="5887" width="9" style="71"/>
    <col min="5888" max="5888" width="8" style="71" customWidth="1"/>
    <col min="5889" max="5897" width="9" style="71"/>
    <col min="5898" max="5898" width="8.875" style="71" customWidth="1"/>
    <col min="5899" max="5899" width="8.75" style="71" bestFit="1" customWidth="1"/>
    <col min="5900" max="5900" width="10.75" style="71" customWidth="1"/>
    <col min="5901" max="5901" width="11.25" style="71" customWidth="1"/>
    <col min="5902" max="5903" width="9" style="71"/>
    <col min="5904" max="5904" width="10.875" style="71" customWidth="1"/>
    <col min="5905" max="6143" width="9" style="71"/>
    <col min="6144" max="6144" width="8" style="71" customWidth="1"/>
    <col min="6145" max="6153" width="9" style="71"/>
    <col min="6154" max="6154" width="8.875" style="71" customWidth="1"/>
    <col min="6155" max="6155" width="8.75" style="71" bestFit="1" customWidth="1"/>
    <col min="6156" max="6156" width="10.75" style="71" customWidth="1"/>
    <col min="6157" max="6157" width="11.25" style="71" customWidth="1"/>
    <col min="6158" max="6159" width="9" style="71"/>
    <col min="6160" max="6160" width="10.875" style="71" customWidth="1"/>
    <col min="6161" max="6399" width="9" style="71"/>
    <col min="6400" max="6400" width="8" style="71" customWidth="1"/>
    <col min="6401" max="6409" width="9" style="71"/>
    <col min="6410" max="6410" width="8.875" style="71" customWidth="1"/>
    <col min="6411" max="6411" width="8.75" style="71" bestFit="1" customWidth="1"/>
    <col min="6412" max="6412" width="10.75" style="71" customWidth="1"/>
    <col min="6413" max="6413" width="11.25" style="71" customWidth="1"/>
    <col min="6414" max="6415" width="9" style="71"/>
    <col min="6416" max="6416" width="10.875" style="71" customWidth="1"/>
    <col min="6417" max="6655" width="9" style="71"/>
    <col min="6656" max="6656" width="8" style="71" customWidth="1"/>
    <col min="6657" max="6665" width="9" style="71"/>
    <col min="6666" max="6666" width="8.875" style="71" customWidth="1"/>
    <col min="6667" max="6667" width="8.75" style="71" bestFit="1" customWidth="1"/>
    <col min="6668" max="6668" width="10.75" style="71" customWidth="1"/>
    <col min="6669" max="6669" width="11.25" style="71" customWidth="1"/>
    <col min="6670" max="6671" width="9" style="71"/>
    <col min="6672" max="6672" width="10.875" style="71" customWidth="1"/>
    <col min="6673" max="6911" width="9" style="71"/>
    <col min="6912" max="6912" width="8" style="71" customWidth="1"/>
    <col min="6913" max="6921" width="9" style="71"/>
    <col min="6922" max="6922" width="8.875" style="71" customWidth="1"/>
    <col min="6923" max="6923" width="8.75" style="71" bestFit="1" customWidth="1"/>
    <col min="6924" max="6924" width="10.75" style="71" customWidth="1"/>
    <col min="6925" max="6925" width="11.25" style="71" customWidth="1"/>
    <col min="6926" max="6927" width="9" style="71"/>
    <col min="6928" max="6928" width="10.875" style="71" customWidth="1"/>
    <col min="6929" max="7167" width="9" style="71"/>
    <col min="7168" max="7168" width="8" style="71" customWidth="1"/>
    <col min="7169" max="7177" width="9" style="71"/>
    <col min="7178" max="7178" width="8.875" style="71" customWidth="1"/>
    <col min="7179" max="7179" width="8.75" style="71" bestFit="1" customWidth="1"/>
    <col min="7180" max="7180" width="10.75" style="71" customWidth="1"/>
    <col min="7181" max="7181" width="11.25" style="71" customWidth="1"/>
    <col min="7182" max="7183" width="9" style="71"/>
    <col min="7184" max="7184" width="10.875" style="71" customWidth="1"/>
    <col min="7185" max="7423" width="9" style="71"/>
    <col min="7424" max="7424" width="8" style="71" customWidth="1"/>
    <col min="7425" max="7433" width="9" style="71"/>
    <col min="7434" max="7434" width="8.875" style="71" customWidth="1"/>
    <col min="7435" max="7435" width="8.75" style="71" bestFit="1" customWidth="1"/>
    <col min="7436" max="7436" width="10.75" style="71" customWidth="1"/>
    <col min="7437" max="7437" width="11.25" style="71" customWidth="1"/>
    <col min="7438" max="7439" width="9" style="71"/>
    <col min="7440" max="7440" width="10.875" style="71" customWidth="1"/>
    <col min="7441" max="7679" width="9" style="71"/>
    <col min="7680" max="7680" width="8" style="71" customWidth="1"/>
    <col min="7681" max="7689" width="9" style="71"/>
    <col min="7690" max="7690" width="8.875" style="71" customWidth="1"/>
    <col min="7691" max="7691" width="8.75" style="71" bestFit="1" customWidth="1"/>
    <col min="7692" max="7692" width="10.75" style="71" customWidth="1"/>
    <col min="7693" max="7693" width="11.25" style="71" customWidth="1"/>
    <col min="7694" max="7695" width="9" style="71"/>
    <col min="7696" max="7696" width="10.875" style="71" customWidth="1"/>
    <col min="7697" max="7935" width="9" style="71"/>
    <col min="7936" max="7936" width="8" style="71" customWidth="1"/>
    <col min="7937" max="7945" width="9" style="71"/>
    <col min="7946" max="7946" width="8.875" style="71" customWidth="1"/>
    <col min="7947" max="7947" width="8.75" style="71" bestFit="1" customWidth="1"/>
    <col min="7948" max="7948" width="10.75" style="71" customWidth="1"/>
    <col min="7949" max="7949" width="11.25" style="71" customWidth="1"/>
    <col min="7950" max="7951" width="9" style="71"/>
    <col min="7952" max="7952" width="10.875" style="71" customWidth="1"/>
    <col min="7953" max="8191" width="9" style="71"/>
    <col min="8192" max="8192" width="8" style="71" customWidth="1"/>
    <col min="8193" max="8201" width="9" style="71"/>
    <col min="8202" max="8202" width="8.875" style="71" customWidth="1"/>
    <col min="8203" max="8203" width="8.75" style="71" bestFit="1" customWidth="1"/>
    <col min="8204" max="8204" width="10.75" style="71" customWidth="1"/>
    <col min="8205" max="8205" width="11.25" style="71" customWidth="1"/>
    <col min="8206" max="8207" width="9" style="71"/>
    <col min="8208" max="8208" width="10.875" style="71" customWidth="1"/>
    <col min="8209" max="8447" width="9" style="71"/>
    <col min="8448" max="8448" width="8" style="71" customWidth="1"/>
    <col min="8449" max="8457" width="9" style="71"/>
    <col min="8458" max="8458" width="8.875" style="71" customWidth="1"/>
    <col min="8459" max="8459" width="8.75" style="71" bestFit="1" customWidth="1"/>
    <col min="8460" max="8460" width="10.75" style="71" customWidth="1"/>
    <col min="8461" max="8461" width="11.25" style="71" customWidth="1"/>
    <col min="8462" max="8463" width="9" style="71"/>
    <col min="8464" max="8464" width="10.875" style="71" customWidth="1"/>
    <col min="8465" max="8703" width="9" style="71"/>
    <col min="8704" max="8704" width="8" style="71" customWidth="1"/>
    <col min="8705" max="8713" width="9" style="71"/>
    <col min="8714" max="8714" width="8.875" style="71" customWidth="1"/>
    <col min="8715" max="8715" width="8.75" style="71" bestFit="1" customWidth="1"/>
    <col min="8716" max="8716" width="10.75" style="71" customWidth="1"/>
    <col min="8717" max="8717" width="11.25" style="71" customWidth="1"/>
    <col min="8718" max="8719" width="9" style="71"/>
    <col min="8720" max="8720" width="10.875" style="71" customWidth="1"/>
    <col min="8721" max="8959" width="9" style="71"/>
    <col min="8960" max="8960" width="8" style="71" customWidth="1"/>
    <col min="8961" max="8969" width="9" style="71"/>
    <col min="8970" max="8970" width="8.875" style="71" customWidth="1"/>
    <col min="8971" max="8971" width="8.75" style="71" bestFit="1" customWidth="1"/>
    <col min="8972" max="8972" width="10.75" style="71" customWidth="1"/>
    <col min="8973" max="8973" width="11.25" style="71" customWidth="1"/>
    <col min="8974" max="8975" width="9" style="71"/>
    <col min="8976" max="8976" width="10.875" style="71" customWidth="1"/>
    <col min="8977" max="9215" width="9" style="71"/>
    <col min="9216" max="9216" width="8" style="71" customWidth="1"/>
    <col min="9217" max="9225" width="9" style="71"/>
    <col min="9226" max="9226" width="8.875" style="71" customWidth="1"/>
    <col min="9227" max="9227" width="8.75" style="71" bestFit="1" customWidth="1"/>
    <col min="9228" max="9228" width="10.75" style="71" customWidth="1"/>
    <col min="9229" max="9229" width="11.25" style="71" customWidth="1"/>
    <col min="9230" max="9231" width="9" style="71"/>
    <col min="9232" max="9232" width="10.875" style="71" customWidth="1"/>
    <col min="9233" max="9471" width="9" style="71"/>
    <col min="9472" max="9472" width="8" style="71" customWidth="1"/>
    <col min="9473" max="9481" width="9" style="71"/>
    <col min="9482" max="9482" width="8.875" style="71" customWidth="1"/>
    <col min="9483" max="9483" width="8.75" style="71" bestFit="1" customWidth="1"/>
    <col min="9484" max="9484" width="10.75" style="71" customWidth="1"/>
    <col min="9485" max="9485" width="11.25" style="71" customWidth="1"/>
    <col min="9486" max="9487" width="9" style="71"/>
    <col min="9488" max="9488" width="10.875" style="71" customWidth="1"/>
    <col min="9489" max="9727" width="9" style="71"/>
    <col min="9728" max="9728" width="8" style="71" customWidth="1"/>
    <col min="9729" max="9737" width="9" style="71"/>
    <col min="9738" max="9738" width="8.875" style="71" customWidth="1"/>
    <col min="9739" max="9739" width="8.75" style="71" bestFit="1" customWidth="1"/>
    <col min="9740" max="9740" width="10.75" style="71" customWidth="1"/>
    <col min="9741" max="9741" width="11.25" style="71" customWidth="1"/>
    <col min="9742" max="9743" width="9" style="71"/>
    <col min="9744" max="9744" width="10.875" style="71" customWidth="1"/>
    <col min="9745" max="9983" width="9" style="71"/>
    <col min="9984" max="9984" width="8" style="71" customWidth="1"/>
    <col min="9985" max="9993" width="9" style="71"/>
    <col min="9994" max="9994" width="8.875" style="71" customWidth="1"/>
    <col min="9995" max="9995" width="8.75" style="71" bestFit="1" customWidth="1"/>
    <col min="9996" max="9996" width="10.75" style="71" customWidth="1"/>
    <col min="9997" max="9997" width="11.25" style="71" customWidth="1"/>
    <col min="9998" max="9999" width="9" style="71"/>
    <col min="10000" max="10000" width="10.875" style="71" customWidth="1"/>
    <col min="10001" max="10239" width="9" style="71"/>
    <col min="10240" max="10240" width="8" style="71" customWidth="1"/>
    <col min="10241" max="10249" width="9" style="71"/>
    <col min="10250" max="10250" width="8.875" style="71" customWidth="1"/>
    <col min="10251" max="10251" width="8.75" style="71" bestFit="1" customWidth="1"/>
    <col min="10252" max="10252" width="10.75" style="71" customWidth="1"/>
    <col min="10253" max="10253" width="11.25" style="71" customWidth="1"/>
    <col min="10254" max="10255" width="9" style="71"/>
    <col min="10256" max="10256" width="10.875" style="71" customWidth="1"/>
    <col min="10257" max="10495" width="9" style="71"/>
    <col min="10496" max="10496" width="8" style="71" customWidth="1"/>
    <col min="10497" max="10505" width="9" style="71"/>
    <col min="10506" max="10506" width="8.875" style="71" customWidth="1"/>
    <col min="10507" max="10507" width="8.75" style="71" bestFit="1" customWidth="1"/>
    <col min="10508" max="10508" width="10.75" style="71" customWidth="1"/>
    <col min="10509" max="10509" width="11.25" style="71" customWidth="1"/>
    <col min="10510" max="10511" width="9" style="71"/>
    <col min="10512" max="10512" width="10.875" style="71" customWidth="1"/>
    <col min="10513" max="10751" width="9" style="71"/>
    <col min="10752" max="10752" width="8" style="71" customWidth="1"/>
    <col min="10753" max="10761" width="9" style="71"/>
    <col min="10762" max="10762" width="8.875" style="71" customWidth="1"/>
    <col min="10763" max="10763" width="8.75" style="71" bestFit="1" customWidth="1"/>
    <col min="10764" max="10764" width="10.75" style="71" customWidth="1"/>
    <col min="10765" max="10765" width="11.25" style="71" customWidth="1"/>
    <col min="10766" max="10767" width="9" style="71"/>
    <col min="10768" max="10768" width="10.875" style="71" customWidth="1"/>
    <col min="10769" max="11007" width="9" style="71"/>
    <col min="11008" max="11008" width="8" style="71" customWidth="1"/>
    <col min="11009" max="11017" width="9" style="71"/>
    <col min="11018" max="11018" width="8.875" style="71" customWidth="1"/>
    <col min="11019" max="11019" width="8.75" style="71" bestFit="1" customWidth="1"/>
    <col min="11020" max="11020" width="10.75" style="71" customWidth="1"/>
    <col min="11021" max="11021" width="11.25" style="71" customWidth="1"/>
    <col min="11022" max="11023" width="9" style="71"/>
    <col min="11024" max="11024" width="10.875" style="71" customWidth="1"/>
    <col min="11025" max="11263" width="9" style="71"/>
    <col min="11264" max="11264" width="8" style="71" customWidth="1"/>
    <col min="11265" max="11273" width="9" style="71"/>
    <col min="11274" max="11274" width="8.875" style="71" customWidth="1"/>
    <col min="11275" max="11275" width="8.75" style="71" bestFit="1" customWidth="1"/>
    <col min="11276" max="11276" width="10.75" style="71" customWidth="1"/>
    <col min="11277" max="11277" width="11.25" style="71" customWidth="1"/>
    <col min="11278" max="11279" width="9" style="71"/>
    <col min="11280" max="11280" width="10.875" style="71" customWidth="1"/>
    <col min="11281" max="11519" width="9" style="71"/>
    <col min="11520" max="11520" width="8" style="71" customWidth="1"/>
    <col min="11521" max="11529" width="9" style="71"/>
    <col min="11530" max="11530" width="8.875" style="71" customWidth="1"/>
    <col min="11531" max="11531" width="8.75" style="71" bestFit="1" customWidth="1"/>
    <col min="11532" max="11532" width="10.75" style="71" customWidth="1"/>
    <col min="11533" max="11533" width="11.25" style="71" customWidth="1"/>
    <col min="11534" max="11535" width="9" style="71"/>
    <col min="11536" max="11536" width="10.875" style="71" customWidth="1"/>
    <col min="11537" max="11775" width="9" style="71"/>
    <col min="11776" max="11776" width="8" style="71" customWidth="1"/>
    <col min="11777" max="11785" width="9" style="71"/>
    <col min="11786" max="11786" width="8.875" style="71" customWidth="1"/>
    <col min="11787" max="11787" width="8.75" style="71" bestFit="1" customWidth="1"/>
    <col min="11788" max="11788" width="10.75" style="71" customWidth="1"/>
    <col min="11789" max="11789" width="11.25" style="71" customWidth="1"/>
    <col min="11790" max="11791" width="9" style="71"/>
    <col min="11792" max="11792" width="10.875" style="71" customWidth="1"/>
    <col min="11793" max="12031" width="9" style="71"/>
    <col min="12032" max="12032" width="8" style="71" customWidth="1"/>
    <col min="12033" max="12041" width="9" style="71"/>
    <col min="12042" max="12042" width="8.875" style="71" customWidth="1"/>
    <col min="12043" max="12043" width="8.75" style="71" bestFit="1" customWidth="1"/>
    <col min="12044" max="12044" width="10.75" style="71" customWidth="1"/>
    <col min="12045" max="12045" width="11.25" style="71" customWidth="1"/>
    <col min="12046" max="12047" width="9" style="71"/>
    <col min="12048" max="12048" width="10.875" style="71" customWidth="1"/>
    <col min="12049" max="12287" width="9" style="71"/>
    <col min="12288" max="12288" width="8" style="71" customWidth="1"/>
    <col min="12289" max="12297" width="9" style="71"/>
    <col min="12298" max="12298" width="8.875" style="71" customWidth="1"/>
    <col min="12299" max="12299" width="8.75" style="71" bestFit="1" customWidth="1"/>
    <col min="12300" max="12300" width="10.75" style="71" customWidth="1"/>
    <col min="12301" max="12301" width="11.25" style="71" customWidth="1"/>
    <col min="12302" max="12303" width="9" style="71"/>
    <col min="12304" max="12304" width="10.875" style="71" customWidth="1"/>
    <col min="12305" max="12543" width="9" style="71"/>
    <col min="12544" max="12544" width="8" style="71" customWidth="1"/>
    <col min="12545" max="12553" width="9" style="71"/>
    <col min="12554" max="12554" width="8.875" style="71" customWidth="1"/>
    <col min="12555" max="12555" width="8.75" style="71" bestFit="1" customWidth="1"/>
    <col min="12556" max="12556" width="10.75" style="71" customWidth="1"/>
    <col min="12557" max="12557" width="11.25" style="71" customWidth="1"/>
    <col min="12558" max="12559" width="9" style="71"/>
    <col min="12560" max="12560" width="10.875" style="71" customWidth="1"/>
    <col min="12561" max="12799" width="9" style="71"/>
    <col min="12800" max="12800" width="8" style="71" customWidth="1"/>
    <col min="12801" max="12809" width="9" style="71"/>
    <col min="12810" max="12810" width="8.875" style="71" customWidth="1"/>
    <col min="12811" max="12811" width="8.75" style="71" bestFit="1" customWidth="1"/>
    <col min="12812" max="12812" width="10.75" style="71" customWidth="1"/>
    <col min="12813" max="12813" width="11.25" style="71" customWidth="1"/>
    <col min="12814" max="12815" width="9" style="71"/>
    <col min="12816" max="12816" width="10.875" style="71" customWidth="1"/>
    <col min="12817" max="13055" width="9" style="71"/>
    <col min="13056" max="13056" width="8" style="71" customWidth="1"/>
    <col min="13057" max="13065" width="9" style="71"/>
    <col min="13066" max="13066" width="8.875" style="71" customWidth="1"/>
    <col min="13067" max="13067" width="8.75" style="71" bestFit="1" customWidth="1"/>
    <col min="13068" max="13068" width="10.75" style="71" customWidth="1"/>
    <col min="13069" max="13069" width="11.25" style="71" customWidth="1"/>
    <col min="13070" max="13071" width="9" style="71"/>
    <col min="13072" max="13072" width="10.875" style="71" customWidth="1"/>
    <col min="13073" max="13311" width="9" style="71"/>
    <col min="13312" max="13312" width="8" style="71" customWidth="1"/>
    <col min="13313" max="13321" width="9" style="71"/>
    <col min="13322" max="13322" width="8.875" style="71" customWidth="1"/>
    <col min="13323" max="13323" width="8.75" style="71" bestFit="1" customWidth="1"/>
    <col min="13324" max="13324" width="10.75" style="71" customWidth="1"/>
    <col min="13325" max="13325" width="11.25" style="71" customWidth="1"/>
    <col min="13326" max="13327" width="9" style="71"/>
    <col min="13328" max="13328" width="10.875" style="71" customWidth="1"/>
    <col min="13329" max="13567" width="9" style="71"/>
    <col min="13568" max="13568" width="8" style="71" customWidth="1"/>
    <col min="13569" max="13577" width="9" style="71"/>
    <col min="13578" max="13578" width="8.875" style="71" customWidth="1"/>
    <col min="13579" max="13579" width="8.75" style="71" bestFit="1" customWidth="1"/>
    <col min="13580" max="13580" width="10.75" style="71" customWidth="1"/>
    <col min="13581" max="13581" width="11.25" style="71" customWidth="1"/>
    <col min="13582" max="13583" width="9" style="71"/>
    <col min="13584" max="13584" width="10.875" style="71" customWidth="1"/>
    <col min="13585" max="13823" width="9" style="71"/>
    <col min="13824" max="13824" width="8" style="71" customWidth="1"/>
    <col min="13825" max="13833" width="9" style="71"/>
    <col min="13834" max="13834" width="8.875" style="71" customWidth="1"/>
    <col min="13835" max="13835" width="8.75" style="71" bestFit="1" customWidth="1"/>
    <col min="13836" max="13836" width="10.75" style="71" customWidth="1"/>
    <col min="13837" max="13837" width="11.25" style="71" customWidth="1"/>
    <col min="13838" max="13839" width="9" style="71"/>
    <col min="13840" max="13840" width="10.875" style="71" customWidth="1"/>
    <col min="13841" max="14079" width="9" style="71"/>
    <col min="14080" max="14080" width="8" style="71" customWidth="1"/>
    <col min="14081" max="14089" width="9" style="71"/>
    <col min="14090" max="14090" width="8.875" style="71" customWidth="1"/>
    <col min="14091" max="14091" width="8.75" style="71" bestFit="1" customWidth="1"/>
    <col min="14092" max="14092" width="10.75" style="71" customWidth="1"/>
    <col min="14093" max="14093" width="11.25" style="71" customWidth="1"/>
    <col min="14094" max="14095" width="9" style="71"/>
    <col min="14096" max="14096" width="10.875" style="71" customWidth="1"/>
    <col min="14097" max="14335" width="9" style="71"/>
    <col min="14336" max="14336" width="8" style="71" customWidth="1"/>
    <col min="14337" max="14345" width="9" style="71"/>
    <col min="14346" max="14346" width="8.875" style="71" customWidth="1"/>
    <col min="14347" max="14347" width="8.75" style="71" bestFit="1" customWidth="1"/>
    <col min="14348" max="14348" width="10.75" style="71" customWidth="1"/>
    <col min="14349" max="14349" width="11.25" style="71" customWidth="1"/>
    <col min="14350" max="14351" width="9" style="71"/>
    <col min="14352" max="14352" width="10.875" style="71" customWidth="1"/>
    <col min="14353" max="14591" width="9" style="71"/>
    <col min="14592" max="14592" width="8" style="71" customWidth="1"/>
    <col min="14593" max="14601" width="9" style="71"/>
    <col min="14602" max="14602" width="8.875" style="71" customWidth="1"/>
    <col min="14603" max="14603" width="8.75" style="71" bestFit="1" customWidth="1"/>
    <col min="14604" max="14604" width="10.75" style="71" customWidth="1"/>
    <col min="14605" max="14605" width="11.25" style="71" customWidth="1"/>
    <col min="14606" max="14607" width="9" style="71"/>
    <col min="14608" max="14608" width="10.875" style="71" customWidth="1"/>
    <col min="14609" max="14847" width="9" style="71"/>
    <col min="14848" max="14848" width="8" style="71" customWidth="1"/>
    <col min="14849" max="14857" width="9" style="71"/>
    <col min="14858" max="14858" width="8.875" style="71" customWidth="1"/>
    <col min="14859" max="14859" width="8.75" style="71" bestFit="1" customWidth="1"/>
    <col min="14860" max="14860" width="10.75" style="71" customWidth="1"/>
    <col min="14861" max="14861" width="11.25" style="71" customWidth="1"/>
    <col min="14862" max="14863" width="9" style="71"/>
    <col min="14864" max="14864" width="10.875" style="71" customWidth="1"/>
    <col min="14865" max="15103" width="9" style="71"/>
    <col min="15104" max="15104" width="8" style="71" customWidth="1"/>
    <col min="15105" max="15113" width="9" style="71"/>
    <col min="15114" max="15114" width="8.875" style="71" customWidth="1"/>
    <col min="15115" max="15115" width="8.75" style="71" bestFit="1" customWidth="1"/>
    <col min="15116" max="15116" width="10.75" style="71" customWidth="1"/>
    <col min="15117" max="15117" width="11.25" style="71" customWidth="1"/>
    <col min="15118" max="15119" width="9" style="71"/>
    <col min="15120" max="15120" width="10.875" style="71" customWidth="1"/>
    <col min="15121" max="15359" width="9" style="71"/>
    <col min="15360" max="15360" width="8" style="71" customWidth="1"/>
    <col min="15361" max="15369" width="9" style="71"/>
    <col min="15370" max="15370" width="8.875" style="71" customWidth="1"/>
    <col min="15371" max="15371" width="8.75" style="71" bestFit="1" customWidth="1"/>
    <col min="15372" max="15372" width="10.75" style="71" customWidth="1"/>
    <col min="15373" max="15373" width="11.25" style="71" customWidth="1"/>
    <col min="15374" max="15375" width="9" style="71"/>
    <col min="15376" max="15376" width="10.875" style="71" customWidth="1"/>
    <col min="15377" max="15615" width="9" style="71"/>
    <col min="15616" max="15616" width="8" style="71" customWidth="1"/>
    <col min="15617" max="15625" width="9" style="71"/>
    <col min="15626" max="15626" width="8.875" style="71" customWidth="1"/>
    <col min="15627" max="15627" width="8.75" style="71" bestFit="1" customWidth="1"/>
    <col min="15628" max="15628" width="10.75" style="71" customWidth="1"/>
    <col min="15629" max="15629" width="11.25" style="71" customWidth="1"/>
    <col min="15630" max="15631" width="9" style="71"/>
    <col min="15632" max="15632" width="10.875" style="71" customWidth="1"/>
    <col min="15633" max="15871" width="9" style="71"/>
    <col min="15872" max="15872" width="8" style="71" customWidth="1"/>
    <col min="15873" max="15881" width="9" style="71"/>
    <col min="15882" max="15882" width="8.875" style="71" customWidth="1"/>
    <col min="15883" max="15883" width="8.75" style="71" bestFit="1" customWidth="1"/>
    <col min="15884" max="15884" width="10.75" style="71" customWidth="1"/>
    <col min="15885" max="15885" width="11.25" style="71" customWidth="1"/>
    <col min="15886" max="15887" width="9" style="71"/>
    <col min="15888" max="15888" width="10.875" style="71" customWidth="1"/>
    <col min="15889" max="16127" width="9" style="71"/>
    <col min="16128" max="16128" width="8" style="71" customWidth="1"/>
    <col min="16129" max="16137" width="9" style="71"/>
    <col min="16138" max="16138" width="8.875" style="71" customWidth="1"/>
    <col min="16139" max="16139" width="8.75" style="71" bestFit="1" customWidth="1"/>
    <col min="16140" max="16140" width="10.75" style="71" customWidth="1"/>
    <col min="16141" max="16141" width="11.25" style="71" customWidth="1"/>
    <col min="16142" max="16143" width="9" style="71"/>
    <col min="16144" max="16144" width="10.875" style="71" customWidth="1"/>
    <col min="16145" max="16384" width="9" style="71"/>
  </cols>
  <sheetData>
    <row r="2" spans="2:18" s="77" customFormat="1" ht="39" customHeight="1" x14ac:dyDescent="0.5">
      <c r="B2" s="275" t="s">
        <v>42</v>
      </c>
      <c r="C2" s="275"/>
      <c r="D2" s="275"/>
      <c r="E2" s="275"/>
      <c r="F2" s="275"/>
      <c r="G2" s="275"/>
      <c r="H2" s="275"/>
      <c r="I2" s="275"/>
      <c r="J2" s="275"/>
      <c r="K2" s="275"/>
      <c r="L2" s="275"/>
      <c r="M2" s="275"/>
      <c r="N2" s="275"/>
      <c r="O2" s="275"/>
      <c r="P2" s="275"/>
    </row>
    <row r="3" spans="2:18" ht="15.75" x14ac:dyDescent="0.2">
      <c r="B3" s="167"/>
      <c r="C3" s="194"/>
      <c r="D3" s="167"/>
      <c r="E3" s="167"/>
      <c r="F3" s="167"/>
      <c r="G3" s="167"/>
      <c r="H3" s="167"/>
      <c r="I3" s="192"/>
      <c r="J3" s="192"/>
      <c r="K3" s="195"/>
      <c r="L3" s="195"/>
      <c r="M3" s="195"/>
      <c r="N3" s="195"/>
      <c r="O3" s="195"/>
      <c r="P3" s="195"/>
    </row>
    <row r="4" spans="2:18" ht="78" customHeight="1" x14ac:dyDescent="0.2">
      <c r="B4" s="276" t="str">
        <f>ANALÍTICO!B7</f>
        <v>Obra/Projeto: CONTRATAÇÃO DE SERVIÇO TÉCNICO DE ELABORAÇÃO DE PROJETO DE ENGENHARIA/ARQUITETURA E FISCALIZAÇÃO DE OBRA
Local / Implantação: MUNICÍPIO DE PENALVA - MA
Proponente:  PREFEITURA MUNICIPAL DE PENALVA - MA      BDI: 25,00%
Data ref: SINAPI - 06/2023 - MA 
Encargos Sociais:  84,61%(HORA) 47,70%(MÊS)</v>
      </c>
      <c r="C4" s="276"/>
      <c r="D4" s="276"/>
      <c r="E4" s="276"/>
      <c r="F4" s="276"/>
      <c r="G4" s="276"/>
      <c r="H4" s="276"/>
      <c r="I4" s="276"/>
      <c r="J4" s="276"/>
      <c r="K4" s="276"/>
      <c r="L4" s="276"/>
      <c r="M4" s="276"/>
      <c r="N4" s="276"/>
      <c r="O4" s="276"/>
      <c r="P4" s="276"/>
    </row>
    <row r="5" spans="2:18" hidden="1" x14ac:dyDescent="0.2">
      <c r="B5" s="195"/>
      <c r="C5" s="195"/>
      <c r="D5" s="195"/>
      <c r="E5" s="195"/>
      <c r="F5" s="195"/>
      <c r="G5" s="195"/>
      <c r="H5" s="195"/>
      <c r="I5" s="195"/>
      <c r="J5" s="195"/>
      <c r="K5" s="195"/>
      <c r="L5" s="195"/>
      <c r="M5" s="196"/>
      <c r="N5" s="195"/>
      <c r="O5" s="195"/>
      <c r="P5" s="195"/>
    </row>
    <row r="6" spans="2:18" ht="12.75" thickBot="1" x14ac:dyDescent="0.25">
      <c r="B6" s="195"/>
      <c r="C6" s="195"/>
      <c r="D6" s="195"/>
      <c r="E6" s="195"/>
      <c r="F6" s="195"/>
      <c r="G6" s="197" t="s">
        <v>43</v>
      </c>
      <c r="H6" s="198"/>
      <c r="I6" s="198"/>
      <c r="J6" s="198"/>
      <c r="K6" s="198"/>
      <c r="L6" s="195"/>
      <c r="M6" s="196"/>
      <c r="N6" s="195"/>
      <c r="O6" s="195"/>
      <c r="P6" s="195"/>
    </row>
    <row r="7" spans="2:18" ht="13.5" hidden="1" thickBot="1" x14ac:dyDescent="0.25">
      <c r="B7" s="199"/>
      <c r="C7" s="199"/>
      <c r="D7" s="199"/>
      <c r="E7" s="200"/>
      <c r="F7" s="199"/>
      <c r="G7" s="200"/>
      <c r="H7" s="199"/>
      <c r="I7" s="200"/>
      <c r="J7" s="199"/>
      <c r="K7" s="200"/>
      <c r="L7" s="199"/>
      <c r="M7" s="201"/>
      <c r="N7" s="201"/>
      <c r="O7" s="202"/>
      <c r="P7" s="203"/>
      <c r="Q7" s="72"/>
      <c r="R7" s="75"/>
    </row>
    <row r="8" spans="2:18" ht="15" thickBot="1" x14ac:dyDescent="0.25">
      <c r="B8" s="204" t="str">
        <f>ANALÍTICO!B12</f>
        <v xml:space="preserve"> 1.1 </v>
      </c>
      <c r="C8" s="273" t="str">
        <f>ANALÍTICO!C12</f>
        <v xml:space="preserve">ENGENHEIRO CIVIL PARA ELABORAÇÃO DE PROJETOS </v>
      </c>
      <c r="D8" s="274"/>
      <c r="E8" s="274"/>
      <c r="F8" s="274"/>
      <c r="G8" s="274"/>
      <c r="H8" s="274"/>
      <c r="I8" s="274"/>
      <c r="J8" s="274"/>
      <c r="K8" s="274"/>
      <c r="L8" s="274"/>
      <c r="M8" s="274"/>
      <c r="N8" s="274"/>
      <c r="O8" s="274"/>
      <c r="P8" s="205" t="s">
        <v>214</v>
      </c>
    </row>
    <row r="9" spans="2:18" ht="15" thickBot="1" x14ac:dyDescent="0.25">
      <c r="B9" s="277" t="s">
        <v>44</v>
      </c>
      <c r="C9" s="278"/>
      <c r="D9" s="278"/>
      <c r="E9" s="278"/>
      <c r="F9" s="278"/>
      <c r="G9" s="278"/>
      <c r="H9" s="278"/>
      <c r="I9" s="278"/>
      <c r="J9" s="278"/>
      <c r="K9" s="278"/>
      <c r="L9" s="278"/>
      <c r="M9" s="278"/>
      <c r="N9" s="278"/>
      <c r="O9" s="278"/>
      <c r="P9" s="279"/>
    </row>
    <row r="10" spans="2:18" x14ac:dyDescent="0.2">
      <c r="B10" s="206"/>
      <c r="C10" s="207"/>
      <c r="D10" s="208" t="s">
        <v>216</v>
      </c>
      <c r="E10" s="206"/>
      <c r="F10" s="206"/>
      <c r="G10" s="206"/>
      <c r="H10" s="206"/>
      <c r="I10" s="206"/>
      <c r="J10" s="206"/>
      <c r="K10" s="206"/>
      <c r="L10" s="206"/>
      <c r="M10" s="209" t="s">
        <v>40</v>
      </c>
      <c r="N10" s="210" t="s">
        <v>45</v>
      </c>
      <c r="O10" s="211" t="s">
        <v>46</v>
      </c>
      <c r="P10" s="212" t="s">
        <v>47</v>
      </c>
      <c r="Q10" s="72"/>
      <c r="R10" s="75"/>
    </row>
    <row r="11" spans="2:18" x14ac:dyDescent="0.2">
      <c r="B11" s="213" t="s">
        <v>21</v>
      </c>
      <c r="C11" s="214">
        <v>95402</v>
      </c>
      <c r="D11" s="215" t="s">
        <v>231</v>
      </c>
      <c r="E11" s="199"/>
      <c r="F11" s="199"/>
      <c r="G11" s="199"/>
      <c r="H11" s="199"/>
      <c r="I11" s="199"/>
      <c r="J11" s="199"/>
      <c r="K11" s="199"/>
      <c r="L11" s="199"/>
      <c r="M11" s="214" t="s">
        <v>48</v>
      </c>
      <c r="N11" s="216">
        <v>1</v>
      </c>
      <c r="O11" s="216">
        <v>1.45</v>
      </c>
      <c r="P11" s="217">
        <f t="shared" ref="P11:P16" si="0">ROUND(O11*N11,2)</f>
        <v>1.45</v>
      </c>
      <c r="Q11" s="72"/>
      <c r="R11" s="75"/>
    </row>
    <row r="12" spans="2:18" x14ac:dyDescent="0.2">
      <c r="B12" s="213" t="s">
        <v>21</v>
      </c>
      <c r="C12" s="214" t="s">
        <v>233</v>
      </c>
      <c r="D12" s="215" t="s">
        <v>241</v>
      </c>
      <c r="E12" s="199"/>
      <c r="F12" s="199"/>
      <c r="G12" s="199"/>
      <c r="H12" s="199"/>
      <c r="I12" s="199"/>
      <c r="J12" s="199"/>
      <c r="K12" s="199"/>
      <c r="L12" s="199"/>
      <c r="M12" s="214" t="s">
        <v>48</v>
      </c>
      <c r="N12" s="216">
        <v>1</v>
      </c>
      <c r="O12" s="216">
        <v>94.15</v>
      </c>
      <c r="P12" s="217">
        <f t="shared" si="0"/>
        <v>94.15</v>
      </c>
      <c r="Q12" s="72"/>
      <c r="R12" s="75"/>
    </row>
    <row r="13" spans="2:18" x14ac:dyDescent="0.2">
      <c r="B13" s="213" t="s">
        <v>49</v>
      </c>
      <c r="C13" s="214" t="s">
        <v>232</v>
      </c>
      <c r="D13" s="215" t="s">
        <v>240</v>
      </c>
      <c r="E13" s="199"/>
      <c r="F13" s="199"/>
      <c r="G13" s="199"/>
      <c r="H13" s="199"/>
      <c r="I13" s="199"/>
      <c r="J13" s="199"/>
      <c r="K13" s="199"/>
      <c r="L13" s="199"/>
      <c r="M13" s="214" t="s">
        <v>48</v>
      </c>
      <c r="N13" s="216">
        <v>1</v>
      </c>
      <c r="O13" s="216">
        <v>1.1399999999999999</v>
      </c>
      <c r="P13" s="217">
        <f t="shared" si="0"/>
        <v>1.1399999999999999</v>
      </c>
      <c r="Q13" s="72"/>
      <c r="R13" s="75"/>
    </row>
    <row r="14" spans="2:18" x14ac:dyDescent="0.2">
      <c r="B14" s="213" t="s">
        <v>49</v>
      </c>
      <c r="C14" s="214" t="s">
        <v>234</v>
      </c>
      <c r="D14" s="215" t="s">
        <v>239</v>
      </c>
      <c r="E14" s="199"/>
      <c r="F14" s="199"/>
      <c r="G14" s="199"/>
      <c r="H14" s="199"/>
      <c r="I14" s="199"/>
      <c r="J14" s="199"/>
      <c r="K14" s="199"/>
      <c r="L14" s="199"/>
      <c r="M14" s="214" t="s">
        <v>48</v>
      </c>
      <c r="N14" s="216">
        <v>1</v>
      </c>
      <c r="O14" s="216">
        <v>0.01</v>
      </c>
      <c r="P14" s="217">
        <f t="shared" si="0"/>
        <v>0.01</v>
      </c>
      <c r="Q14" s="72"/>
      <c r="R14" s="75"/>
    </row>
    <row r="15" spans="2:18" x14ac:dyDescent="0.2">
      <c r="B15" s="213" t="s">
        <v>49</v>
      </c>
      <c r="C15" s="214" t="s">
        <v>235</v>
      </c>
      <c r="D15" s="215" t="s">
        <v>238</v>
      </c>
      <c r="E15" s="199"/>
      <c r="F15" s="199"/>
      <c r="G15" s="199"/>
      <c r="H15" s="199"/>
      <c r="I15" s="199"/>
      <c r="J15" s="199"/>
      <c r="K15" s="199"/>
      <c r="L15" s="199"/>
      <c r="M15" s="214" t="s">
        <v>48</v>
      </c>
      <c r="N15" s="216">
        <v>1</v>
      </c>
      <c r="O15" s="216">
        <v>0.01</v>
      </c>
      <c r="P15" s="217">
        <f t="shared" si="0"/>
        <v>0.01</v>
      </c>
      <c r="Q15" s="72"/>
      <c r="R15" s="75"/>
    </row>
    <row r="16" spans="2:18" x14ac:dyDescent="0.2">
      <c r="B16" s="213" t="s">
        <v>49</v>
      </c>
      <c r="C16" s="214" t="s">
        <v>236</v>
      </c>
      <c r="D16" s="215" t="s">
        <v>237</v>
      </c>
      <c r="E16" s="199"/>
      <c r="F16" s="199"/>
      <c r="G16" s="199"/>
      <c r="H16" s="199"/>
      <c r="I16" s="199"/>
      <c r="J16" s="199"/>
      <c r="K16" s="199"/>
      <c r="L16" s="199"/>
      <c r="M16" s="214" t="s">
        <v>48</v>
      </c>
      <c r="N16" s="216">
        <v>1</v>
      </c>
      <c r="O16" s="216">
        <v>0.71</v>
      </c>
      <c r="P16" s="217">
        <f t="shared" si="0"/>
        <v>0.71</v>
      </c>
      <c r="Q16" s="72"/>
      <c r="R16" s="75"/>
    </row>
    <row r="17" spans="2:18" ht="6.75" customHeight="1" x14ac:dyDescent="0.2">
      <c r="B17" s="213"/>
      <c r="C17" s="214"/>
      <c r="D17" s="215"/>
      <c r="E17" s="199"/>
      <c r="F17" s="199"/>
      <c r="G17" s="199"/>
      <c r="H17" s="199"/>
      <c r="I17" s="199"/>
      <c r="J17" s="199"/>
      <c r="K17" s="199"/>
      <c r="L17" s="199"/>
      <c r="M17" s="214"/>
      <c r="N17" s="216"/>
      <c r="O17" s="216"/>
      <c r="P17" s="217"/>
      <c r="Q17" s="72"/>
      <c r="R17" s="75"/>
    </row>
    <row r="18" spans="2:18" x14ac:dyDescent="0.2">
      <c r="B18" s="218"/>
      <c r="C18" s="218"/>
      <c r="D18" s="218"/>
      <c r="E18" s="219"/>
      <c r="F18" s="220"/>
      <c r="G18" s="219"/>
      <c r="H18" s="220"/>
      <c r="I18" s="219"/>
      <c r="J18" s="220"/>
      <c r="K18" s="219"/>
      <c r="L18" s="220"/>
      <c r="M18" s="219" t="s">
        <v>47</v>
      </c>
      <c r="N18" s="221"/>
      <c r="O18" s="221"/>
      <c r="P18" s="218"/>
      <c r="Q18" s="72"/>
      <c r="R18" s="75"/>
    </row>
    <row r="19" spans="2:18" x14ac:dyDescent="0.2">
      <c r="B19" s="199"/>
      <c r="C19" s="222" t="s">
        <v>50</v>
      </c>
      <c r="D19" s="199"/>
      <c r="E19" s="199"/>
      <c r="F19" s="199"/>
      <c r="G19" s="199"/>
      <c r="H19" s="199"/>
      <c r="I19" s="199"/>
      <c r="J19" s="199"/>
      <c r="K19" s="199"/>
      <c r="L19" s="199"/>
      <c r="M19" s="199"/>
      <c r="N19" s="195"/>
      <c r="O19" s="195"/>
      <c r="P19" s="199"/>
      <c r="Q19" s="72"/>
      <c r="R19" s="75"/>
    </row>
    <row r="20" spans="2:18" ht="12.75" x14ac:dyDescent="0.2">
      <c r="B20" s="199"/>
      <c r="C20" s="199"/>
      <c r="D20" s="199"/>
      <c r="E20" s="200"/>
      <c r="F20" s="199"/>
      <c r="G20" s="200"/>
      <c r="H20" s="199"/>
      <c r="I20" s="200"/>
      <c r="J20" s="199"/>
      <c r="K20" s="200"/>
      <c r="L20" s="199"/>
      <c r="M20" s="280">
        <f>SUM(P11:P16)</f>
        <v>97.470000000000013</v>
      </c>
      <c r="N20" s="280"/>
      <c r="O20" s="195"/>
      <c r="P20" s="203"/>
      <c r="Q20" s="72"/>
      <c r="R20" s="75"/>
    </row>
    <row r="21" spans="2:18" ht="5.25" customHeight="1" thickBot="1" x14ac:dyDescent="0.25">
      <c r="B21" s="199"/>
      <c r="C21" s="199"/>
      <c r="D21" s="199"/>
      <c r="E21" s="200"/>
      <c r="F21" s="199"/>
      <c r="G21" s="200"/>
      <c r="H21" s="199"/>
      <c r="I21" s="200"/>
      <c r="J21" s="199"/>
      <c r="K21" s="200"/>
      <c r="L21" s="199"/>
      <c r="M21" s="201"/>
      <c r="N21" s="201"/>
      <c r="O21" s="195"/>
      <c r="P21" s="203"/>
      <c r="Q21" s="72"/>
      <c r="R21" s="75"/>
    </row>
    <row r="22" spans="2:18" ht="15" thickBot="1" x14ac:dyDescent="0.25">
      <c r="B22" s="204" t="str">
        <f>ANALÍTICO!B13</f>
        <v xml:space="preserve"> 1.2 </v>
      </c>
      <c r="C22" s="273" t="str">
        <f>ANALÍTICO!C13</f>
        <v>ARQUITETO PARA ELABORAÇÃO DE PROJETOS ARQUITETONICOS</v>
      </c>
      <c r="D22" s="274"/>
      <c r="E22" s="274"/>
      <c r="F22" s="274"/>
      <c r="G22" s="274"/>
      <c r="H22" s="274"/>
      <c r="I22" s="274"/>
      <c r="J22" s="274"/>
      <c r="K22" s="274"/>
      <c r="L22" s="274"/>
      <c r="M22" s="274"/>
      <c r="N22" s="274"/>
      <c r="O22" s="274"/>
      <c r="P22" s="205" t="s">
        <v>214</v>
      </c>
    </row>
    <row r="23" spans="2:18" ht="15" thickBot="1" x14ac:dyDescent="0.25">
      <c r="B23" s="277" t="s">
        <v>44</v>
      </c>
      <c r="C23" s="278"/>
      <c r="D23" s="278"/>
      <c r="E23" s="278"/>
      <c r="F23" s="278"/>
      <c r="G23" s="278"/>
      <c r="H23" s="278"/>
      <c r="I23" s="278"/>
      <c r="J23" s="278"/>
      <c r="K23" s="278"/>
      <c r="L23" s="278"/>
      <c r="M23" s="278"/>
      <c r="N23" s="278"/>
      <c r="O23" s="278"/>
      <c r="P23" s="279"/>
    </row>
    <row r="24" spans="2:18" x14ac:dyDescent="0.2">
      <c r="B24" s="206"/>
      <c r="C24" s="207"/>
      <c r="D24" s="208" t="s">
        <v>216</v>
      </c>
      <c r="E24" s="206"/>
      <c r="F24" s="206"/>
      <c r="G24" s="206"/>
      <c r="H24" s="206"/>
      <c r="I24" s="206"/>
      <c r="J24" s="206"/>
      <c r="K24" s="206"/>
      <c r="L24" s="206"/>
      <c r="M24" s="209" t="s">
        <v>40</v>
      </c>
      <c r="N24" s="210" t="s">
        <v>45</v>
      </c>
      <c r="O24" s="211" t="s">
        <v>46</v>
      </c>
      <c r="P24" s="212" t="s">
        <v>47</v>
      </c>
    </row>
    <row r="25" spans="2:18" x14ac:dyDescent="0.2">
      <c r="B25" s="213" t="s">
        <v>21</v>
      </c>
      <c r="C25" s="214">
        <v>95402</v>
      </c>
      <c r="D25" s="215" t="s">
        <v>231</v>
      </c>
      <c r="E25" s="199"/>
      <c r="F25" s="199"/>
      <c r="G25" s="199"/>
      <c r="H25" s="199"/>
      <c r="I25" s="199"/>
      <c r="J25" s="199"/>
      <c r="K25" s="199"/>
      <c r="L25" s="199"/>
      <c r="M25" s="214" t="s">
        <v>48</v>
      </c>
      <c r="N25" s="216">
        <v>1</v>
      </c>
      <c r="O25" s="216">
        <v>0.6</v>
      </c>
      <c r="P25" s="217">
        <f t="shared" ref="P25:P30" si="1">ROUND(O25*N25,2)</f>
        <v>0.6</v>
      </c>
    </row>
    <row r="26" spans="2:18" x14ac:dyDescent="0.2">
      <c r="B26" s="213" t="s">
        <v>21</v>
      </c>
      <c r="C26" s="214" t="s">
        <v>243</v>
      </c>
      <c r="D26" s="215" t="s">
        <v>242</v>
      </c>
      <c r="E26" s="199"/>
      <c r="F26" s="199"/>
      <c r="G26" s="199"/>
      <c r="H26" s="199"/>
      <c r="I26" s="199"/>
      <c r="J26" s="199"/>
      <c r="K26" s="199"/>
      <c r="L26" s="199"/>
      <c r="M26" s="214" t="s">
        <v>48</v>
      </c>
      <c r="N26" s="216">
        <v>1</v>
      </c>
      <c r="O26" s="216">
        <v>69.39</v>
      </c>
      <c r="P26" s="217">
        <f t="shared" si="1"/>
        <v>69.39</v>
      </c>
    </row>
    <row r="27" spans="2:18" x14ac:dyDescent="0.2">
      <c r="B27" s="213" t="s">
        <v>49</v>
      </c>
      <c r="C27" s="214" t="s">
        <v>232</v>
      </c>
      <c r="D27" s="215" t="s">
        <v>240</v>
      </c>
      <c r="E27" s="199"/>
      <c r="F27" s="199"/>
      <c r="G27" s="199"/>
      <c r="H27" s="199"/>
      <c r="I27" s="199"/>
      <c r="J27" s="199"/>
      <c r="K27" s="199"/>
      <c r="L27" s="199"/>
      <c r="M27" s="214" t="s">
        <v>48</v>
      </c>
      <c r="N27" s="216">
        <v>1</v>
      </c>
      <c r="O27" s="216">
        <v>1.1399999999999999</v>
      </c>
      <c r="P27" s="217">
        <f t="shared" si="1"/>
        <v>1.1399999999999999</v>
      </c>
    </row>
    <row r="28" spans="2:18" x14ac:dyDescent="0.2">
      <c r="B28" s="213" t="s">
        <v>49</v>
      </c>
      <c r="C28" s="214" t="s">
        <v>234</v>
      </c>
      <c r="D28" s="215" t="s">
        <v>239</v>
      </c>
      <c r="E28" s="199"/>
      <c r="F28" s="199"/>
      <c r="G28" s="199"/>
      <c r="H28" s="199"/>
      <c r="I28" s="199"/>
      <c r="J28" s="199"/>
      <c r="K28" s="199"/>
      <c r="L28" s="199"/>
      <c r="M28" s="214" t="s">
        <v>48</v>
      </c>
      <c r="N28" s="216">
        <v>1</v>
      </c>
      <c r="O28" s="216">
        <v>0.01</v>
      </c>
      <c r="P28" s="217">
        <f t="shared" si="1"/>
        <v>0.01</v>
      </c>
    </row>
    <row r="29" spans="2:18" x14ac:dyDescent="0.2">
      <c r="B29" s="213" t="s">
        <v>49</v>
      </c>
      <c r="C29" s="214" t="s">
        <v>235</v>
      </c>
      <c r="D29" s="215" t="s">
        <v>238</v>
      </c>
      <c r="E29" s="199"/>
      <c r="F29" s="199"/>
      <c r="G29" s="199"/>
      <c r="H29" s="199"/>
      <c r="I29" s="199"/>
      <c r="J29" s="199"/>
      <c r="K29" s="199"/>
      <c r="L29" s="199"/>
      <c r="M29" s="214" t="s">
        <v>48</v>
      </c>
      <c r="N29" s="216">
        <v>1</v>
      </c>
      <c r="O29" s="216">
        <v>0.01</v>
      </c>
      <c r="P29" s="217">
        <f t="shared" si="1"/>
        <v>0.01</v>
      </c>
    </row>
    <row r="30" spans="2:18" x14ac:dyDescent="0.2">
      <c r="B30" s="213" t="s">
        <v>49</v>
      </c>
      <c r="C30" s="214" t="s">
        <v>236</v>
      </c>
      <c r="D30" s="215" t="s">
        <v>237</v>
      </c>
      <c r="E30" s="199"/>
      <c r="F30" s="199"/>
      <c r="G30" s="199"/>
      <c r="H30" s="199"/>
      <c r="I30" s="199"/>
      <c r="J30" s="199"/>
      <c r="K30" s="199"/>
      <c r="L30" s="199"/>
      <c r="M30" s="214" t="s">
        <v>48</v>
      </c>
      <c r="N30" s="216">
        <v>1</v>
      </c>
      <c r="O30" s="216">
        <v>0.71</v>
      </c>
      <c r="P30" s="217">
        <f t="shared" si="1"/>
        <v>0.71</v>
      </c>
    </row>
    <row r="31" spans="2:18" x14ac:dyDescent="0.2">
      <c r="B31" s="213"/>
      <c r="C31" s="214"/>
      <c r="D31" s="215"/>
      <c r="E31" s="199"/>
      <c r="F31" s="199"/>
      <c r="G31" s="199"/>
      <c r="H31" s="199"/>
      <c r="I31" s="199"/>
      <c r="J31" s="199"/>
      <c r="K31" s="199"/>
      <c r="L31" s="199"/>
      <c r="M31" s="214"/>
      <c r="N31" s="216"/>
      <c r="O31" s="216"/>
      <c r="P31" s="217"/>
    </row>
    <row r="32" spans="2:18" x14ac:dyDescent="0.2">
      <c r="B32" s="218"/>
      <c r="C32" s="218"/>
      <c r="D32" s="218"/>
      <c r="E32" s="219"/>
      <c r="F32" s="220"/>
      <c r="G32" s="219"/>
      <c r="H32" s="220"/>
      <c r="I32" s="219"/>
      <c r="J32" s="220"/>
      <c r="K32" s="219"/>
      <c r="L32" s="220"/>
      <c r="M32" s="219" t="s">
        <v>47</v>
      </c>
      <c r="N32" s="221"/>
      <c r="O32" s="221"/>
      <c r="P32" s="218"/>
    </row>
    <row r="33" spans="2:16" x14ac:dyDescent="0.2">
      <c r="B33" s="199"/>
      <c r="C33" s="222" t="s">
        <v>50</v>
      </c>
      <c r="D33" s="199"/>
      <c r="E33" s="199"/>
      <c r="F33" s="199"/>
      <c r="G33" s="199"/>
      <c r="H33" s="199"/>
      <c r="I33" s="199"/>
      <c r="J33" s="199"/>
      <c r="K33" s="199"/>
      <c r="L33" s="199"/>
      <c r="M33" s="199"/>
      <c r="N33" s="195"/>
      <c r="O33" s="195"/>
      <c r="P33" s="199"/>
    </row>
    <row r="34" spans="2:16" ht="13.5" thickBot="1" x14ac:dyDescent="0.25">
      <c r="B34" s="199"/>
      <c r="C34" s="199"/>
      <c r="D34" s="199"/>
      <c r="E34" s="200"/>
      <c r="F34" s="199"/>
      <c r="G34" s="200"/>
      <c r="H34" s="199"/>
      <c r="I34" s="200"/>
      <c r="J34" s="199"/>
      <c r="K34" s="200"/>
      <c r="L34" s="199"/>
      <c r="M34" s="280">
        <f>SUM(P25:P30)</f>
        <v>71.86</v>
      </c>
      <c r="N34" s="280"/>
      <c r="O34" s="195"/>
      <c r="P34" s="203"/>
    </row>
    <row r="35" spans="2:16" ht="15" thickBot="1" x14ac:dyDescent="0.25">
      <c r="B35" s="204" t="str">
        <f>ANALÍTICO!B15</f>
        <v xml:space="preserve"> 2.1 </v>
      </c>
      <c r="C35" s="273" t="str">
        <f>ANALÍTICO!C15</f>
        <v>ENGENHEIRO CIVIL PARA ELABORAÇÃO DE ORÇAMENTOS E PLANILHAS AUXILIARES</v>
      </c>
      <c r="D35" s="274"/>
      <c r="E35" s="274"/>
      <c r="F35" s="274"/>
      <c r="G35" s="274"/>
      <c r="H35" s="274"/>
      <c r="I35" s="274"/>
      <c r="J35" s="274"/>
      <c r="K35" s="274"/>
      <c r="L35" s="274"/>
      <c r="M35" s="274"/>
      <c r="N35" s="274"/>
      <c r="O35" s="274"/>
      <c r="P35" s="205" t="s">
        <v>214</v>
      </c>
    </row>
    <row r="36" spans="2:16" ht="15" thickBot="1" x14ac:dyDescent="0.25">
      <c r="B36" s="277" t="s">
        <v>44</v>
      </c>
      <c r="C36" s="278"/>
      <c r="D36" s="278"/>
      <c r="E36" s="278"/>
      <c r="F36" s="278"/>
      <c r="G36" s="278"/>
      <c r="H36" s="278"/>
      <c r="I36" s="278"/>
      <c r="J36" s="278"/>
      <c r="K36" s="278"/>
      <c r="L36" s="278"/>
      <c r="M36" s="278"/>
      <c r="N36" s="278"/>
      <c r="O36" s="278"/>
      <c r="P36" s="279"/>
    </row>
    <row r="37" spans="2:16" x14ac:dyDescent="0.2">
      <c r="B37" s="206"/>
      <c r="C37" s="207"/>
      <c r="D37" s="208" t="s">
        <v>216</v>
      </c>
      <c r="E37" s="206"/>
      <c r="F37" s="206"/>
      <c r="G37" s="206"/>
      <c r="H37" s="206"/>
      <c r="I37" s="206"/>
      <c r="J37" s="206"/>
      <c r="K37" s="206"/>
      <c r="L37" s="206"/>
      <c r="M37" s="209" t="s">
        <v>40</v>
      </c>
      <c r="N37" s="210" t="s">
        <v>45</v>
      </c>
      <c r="O37" s="211" t="s">
        <v>46</v>
      </c>
      <c r="P37" s="212" t="s">
        <v>47</v>
      </c>
    </row>
    <row r="38" spans="2:16" x14ac:dyDescent="0.2">
      <c r="B38" s="213" t="s">
        <v>21</v>
      </c>
      <c r="C38" s="214">
        <v>95402</v>
      </c>
      <c r="D38" s="215" t="s">
        <v>231</v>
      </c>
      <c r="E38" s="199"/>
      <c r="F38" s="199"/>
      <c r="G38" s="199"/>
      <c r="H38" s="199"/>
      <c r="I38" s="199"/>
      <c r="J38" s="199"/>
      <c r="K38" s="199"/>
      <c r="L38" s="199"/>
      <c r="M38" s="214" t="s">
        <v>48</v>
      </c>
      <c r="N38" s="216">
        <v>1</v>
      </c>
      <c r="O38" s="216">
        <v>1.45</v>
      </c>
      <c r="P38" s="217">
        <f t="shared" ref="P38:P43" si="2">ROUND(O38*N38,2)</f>
        <v>1.45</v>
      </c>
    </row>
    <row r="39" spans="2:16" x14ac:dyDescent="0.2">
      <c r="B39" s="213" t="s">
        <v>21</v>
      </c>
      <c r="C39" s="214" t="s">
        <v>233</v>
      </c>
      <c r="D39" s="215" t="s">
        <v>241</v>
      </c>
      <c r="E39" s="199"/>
      <c r="F39" s="199"/>
      <c r="G39" s="199"/>
      <c r="H39" s="199"/>
      <c r="I39" s="199"/>
      <c r="J39" s="199"/>
      <c r="K39" s="199"/>
      <c r="L39" s="199"/>
      <c r="M39" s="214" t="s">
        <v>48</v>
      </c>
      <c r="N39" s="216">
        <v>1</v>
      </c>
      <c r="O39" s="216">
        <v>94.15</v>
      </c>
      <c r="P39" s="217">
        <f t="shared" si="2"/>
        <v>94.15</v>
      </c>
    </row>
    <row r="40" spans="2:16" x14ac:dyDescent="0.2">
      <c r="B40" s="213" t="s">
        <v>49</v>
      </c>
      <c r="C40" s="214" t="s">
        <v>232</v>
      </c>
      <c r="D40" s="215" t="s">
        <v>240</v>
      </c>
      <c r="E40" s="199"/>
      <c r="F40" s="199"/>
      <c r="G40" s="199"/>
      <c r="H40" s="199"/>
      <c r="I40" s="199"/>
      <c r="J40" s="199"/>
      <c r="K40" s="199"/>
      <c r="L40" s="199"/>
      <c r="M40" s="214" t="s">
        <v>48</v>
      </c>
      <c r="N40" s="216">
        <v>1</v>
      </c>
      <c r="O40" s="216">
        <v>1.1399999999999999</v>
      </c>
      <c r="P40" s="217">
        <f t="shared" si="2"/>
        <v>1.1399999999999999</v>
      </c>
    </row>
    <row r="41" spans="2:16" x14ac:dyDescent="0.2">
      <c r="B41" s="213" t="s">
        <v>49</v>
      </c>
      <c r="C41" s="214" t="s">
        <v>234</v>
      </c>
      <c r="D41" s="215" t="s">
        <v>239</v>
      </c>
      <c r="E41" s="199"/>
      <c r="F41" s="199"/>
      <c r="G41" s="199"/>
      <c r="H41" s="199"/>
      <c r="I41" s="199"/>
      <c r="J41" s="199"/>
      <c r="K41" s="199"/>
      <c r="L41" s="199"/>
      <c r="M41" s="214" t="s">
        <v>48</v>
      </c>
      <c r="N41" s="216">
        <v>1</v>
      </c>
      <c r="O41" s="216">
        <v>0.01</v>
      </c>
      <c r="P41" s="217">
        <f t="shared" si="2"/>
        <v>0.01</v>
      </c>
    </row>
    <row r="42" spans="2:16" x14ac:dyDescent="0.2">
      <c r="B42" s="213" t="s">
        <v>49</v>
      </c>
      <c r="C42" s="214" t="s">
        <v>235</v>
      </c>
      <c r="D42" s="215" t="s">
        <v>238</v>
      </c>
      <c r="E42" s="199"/>
      <c r="F42" s="199"/>
      <c r="G42" s="199"/>
      <c r="H42" s="199"/>
      <c r="I42" s="199"/>
      <c r="J42" s="199"/>
      <c r="K42" s="199"/>
      <c r="L42" s="199"/>
      <c r="M42" s="214" t="s">
        <v>48</v>
      </c>
      <c r="N42" s="216">
        <v>1</v>
      </c>
      <c r="O42" s="216">
        <v>0.01</v>
      </c>
      <c r="P42" s="217">
        <f t="shared" si="2"/>
        <v>0.01</v>
      </c>
    </row>
    <row r="43" spans="2:16" x14ac:dyDescent="0.2">
      <c r="B43" s="213" t="s">
        <v>49</v>
      </c>
      <c r="C43" s="214" t="s">
        <v>236</v>
      </c>
      <c r="D43" s="215" t="s">
        <v>237</v>
      </c>
      <c r="E43" s="199"/>
      <c r="F43" s="199"/>
      <c r="G43" s="199"/>
      <c r="H43" s="199"/>
      <c r="I43" s="199"/>
      <c r="J43" s="199"/>
      <c r="K43" s="199"/>
      <c r="L43" s="199"/>
      <c r="M43" s="214" t="s">
        <v>48</v>
      </c>
      <c r="N43" s="216">
        <v>1</v>
      </c>
      <c r="O43" s="216">
        <v>0.71</v>
      </c>
      <c r="P43" s="217">
        <f t="shared" si="2"/>
        <v>0.71</v>
      </c>
    </row>
    <row r="44" spans="2:16" x14ac:dyDescent="0.2">
      <c r="B44" s="213"/>
      <c r="C44" s="214"/>
      <c r="D44" s="215"/>
      <c r="E44" s="199"/>
      <c r="F44" s="199"/>
      <c r="G44" s="199"/>
      <c r="H44" s="199"/>
      <c r="I44" s="199"/>
      <c r="J44" s="199"/>
      <c r="K44" s="199"/>
      <c r="L44" s="199"/>
      <c r="M44" s="214"/>
      <c r="N44" s="216"/>
      <c r="O44" s="216"/>
      <c r="P44" s="217"/>
    </row>
    <row r="45" spans="2:16" x14ac:dyDescent="0.2">
      <c r="B45" s="218"/>
      <c r="C45" s="218"/>
      <c r="D45" s="218"/>
      <c r="E45" s="219"/>
      <c r="F45" s="220"/>
      <c r="G45" s="219"/>
      <c r="H45" s="220"/>
      <c r="I45" s="219"/>
      <c r="J45" s="220"/>
      <c r="K45" s="219"/>
      <c r="L45" s="220"/>
      <c r="M45" s="219" t="s">
        <v>47</v>
      </c>
      <c r="N45" s="221"/>
      <c r="O45" s="221"/>
      <c r="P45" s="218"/>
    </row>
    <row r="46" spans="2:16" x14ac:dyDescent="0.2">
      <c r="B46" s="199"/>
      <c r="C46" s="222" t="s">
        <v>50</v>
      </c>
      <c r="D46" s="199"/>
      <c r="E46" s="199"/>
      <c r="F46" s="199"/>
      <c r="G46" s="199"/>
      <c r="H46" s="199"/>
      <c r="I46" s="199"/>
      <c r="J46" s="199"/>
      <c r="K46" s="199"/>
      <c r="L46" s="199"/>
      <c r="M46" s="199"/>
      <c r="N46" s="195"/>
      <c r="O46" s="195"/>
      <c r="P46" s="199"/>
    </row>
    <row r="47" spans="2:16" ht="13.5" thickBot="1" x14ac:dyDescent="0.25">
      <c r="B47" s="199"/>
      <c r="C47" s="199"/>
      <c r="D47" s="199"/>
      <c r="E47" s="200"/>
      <c r="F47" s="199"/>
      <c r="G47" s="200"/>
      <c r="H47" s="199"/>
      <c r="I47" s="200"/>
      <c r="J47" s="199"/>
      <c r="K47" s="200"/>
      <c r="L47" s="199"/>
      <c r="M47" s="280">
        <f>SUM(P38:P43)</f>
        <v>97.470000000000013</v>
      </c>
      <c r="N47" s="280"/>
      <c r="O47" s="195"/>
      <c r="P47" s="203"/>
    </row>
    <row r="48" spans="2:16" ht="15" thickBot="1" x14ac:dyDescent="0.25">
      <c r="B48" s="204" t="str">
        <f>ANALÍTICO!B17</f>
        <v xml:space="preserve"> 3.1 </v>
      </c>
      <c r="C48" s="273" t="str">
        <f>ANALÍTICO!C17</f>
        <v>ENGENHEIRO CIVIL  PARA FISCALIZAÇÃO DE OBRAS</v>
      </c>
      <c r="D48" s="274"/>
      <c r="E48" s="274"/>
      <c r="F48" s="274"/>
      <c r="G48" s="274"/>
      <c r="H48" s="274"/>
      <c r="I48" s="274"/>
      <c r="J48" s="274"/>
      <c r="K48" s="274"/>
      <c r="L48" s="274"/>
      <c r="M48" s="274"/>
      <c r="N48" s="274"/>
      <c r="O48" s="274"/>
      <c r="P48" s="205" t="s">
        <v>214</v>
      </c>
    </row>
    <row r="49" spans="2:16" ht="15" thickBot="1" x14ac:dyDescent="0.25">
      <c r="B49" s="277" t="s">
        <v>44</v>
      </c>
      <c r="C49" s="278"/>
      <c r="D49" s="278"/>
      <c r="E49" s="278"/>
      <c r="F49" s="278"/>
      <c r="G49" s="278"/>
      <c r="H49" s="278"/>
      <c r="I49" s="278"/>
      <c r="J49" s="278"/>
      <c r="K49" s="278"/>
      <c r="L49" s="278"/>
      <c r="M49" s="278"/>
      <c r="N49" s="278"/>
      <c r="O49" s="278"/>
      <c r="P49" s="279"/>
    </row>
    <row r="50" spans="2:16" x14ac:dyDescent="0.2">
      <c r="B50" s="206"/>
      <c r="C50" s="207"/>
      <c r="D50" s="208" t="s">
        <v>216</v>
      </c>
      <c r="E50" s="206"/>
      <c r="F50" s="206"/>
      <c r="G50" s="206"/>
      <c r="H50" s="206"/>
      <c r="I50" s="206"/>
      <c r="J50" s="206"/>
      <c r="K50" s="206"/>
      <c r="L50" s="206"/>
      <c r="M50" s="209" t="s">
        <v>40</v>
      </c>
      <c r="N50" s="210" t="s">
        <v>45</v>
      </c>
      <c r="O50" s="211" t="s">
        <v>46</v>
      </c>
      <c r="P50" s="212" t="s">
        <v>47</v>
      </c>
    </row>
    <row r="51" spans="2:16" x14ac:dyDescent="0.2">
      <c r="B51" s="213" t="s">
        <v>21</v>
      </c>
      <c r="C51" s="214">
        <v>95402</v>
      </c>
      <c r="D51" s="215" t="s">
        <v>231</v>
      </c>
      <c r="E51" s="199"/>
      <c r="F51" s="199"/>
      <c r="G51" s="199"/>
      <c r="H51" s="199"/>
      <c r="I51" s="199"/>
      <c r="J51" s="199"/>
      <c r="K51" s="199"/>
      <c r="L51" s="199"/>
      <c r="M51" s="214" t="s">
        <v>48</v>
      </c>
      <c r="N51" s="216">
        <v>1</v>
      </c>
      <c r="O51" s="216">
        <v>1.45</v>
      </c>
      <c r="P51" s="217">
        <f t="shared" ref="P51:P56" si="3">ROUND(O51*N51,2)</f>
        <v>1.45</v>
      </c>
    </row>
    <row r="52" spans="2:16" x14ac:dyDescent="0.2">
      <c r="B52" s="213" t="s">
        <v>21</v>
      </c>
      <c r="C52" s="214" t="s">
        <v>233</v>
      </c>
      <c r="D52" s="215" t="s">
        <v>241</v>
      </c>
      <c r="E52" s="199"/>
      <c r="F52" s="199"/>
      <c r="G52" s="199"/>
      <c r="H52" s="199"/>
      <c r="I52" s="199"/>
      <c r="J52" s="199"/>
      <c r="K52" s="199"/>
      <c r="L52" s="199"/>
      <c r="M52" s="214" t="s">
        <v>48</v>
      </c>
      <c r="N52" s="216">
        <v>1</v>
      </c>
      <c r="O52" s="216">
        <v>94.15</v>
      </c>
      <c r="P52" s="217">
        <f t="shared" si="3"/>
        <v>94.15</v>
      </c>
    </row>
    <row r="53" spans="2:16" x14ac:dyDescent="0.2">
      <c r="B53" s="213" t="s">
        <v>49</v>
      </c>
      <c r="C53" s="214" t="s">
        <v>232</v>
      </c>
      <c r="D53" s="215" t="s">
        <v>240</v>
      </c>
      <c r="E53" s="199"/>
      <c r="F53" s="199"/>
      <c r="G53" s="199"/>
      <c r="H53" s="199"/>
      <c r="I53" s="199"/>
      <c r="J53" s="199"/>
      <c r="K53" s="199"/>
      <c r="L53" s="199"/>
      <c r="M53" s="214" t="s">
        <v>48</v>
      </c>
      <c r="N53" s="216">
        <v>1</v>
      </c>
      <c r="O53" s="216">
        <v>1.1399999999999999</v>
      </c>
      <c r="P53" s="217">
        <f t="shared" si="3"/>
        <v>1.1399999999999999</v>
      </c>
    </row>
    <row r="54" spans="2:16" x14ac:dyDescent="0.2">
      <c r="B54" s="213" t="s">
        <v>49</v>
      </c>
      <c r="C54" s="214" t="s">
        <v>234</v>
      </c>
      <c r="D54" s="215" t="s">
        <v>239</v>
      </c>
      <c r="E54" s="199"/>
      <c r="F54" s="199"/>
      <c r="G54" s="199"/>
      <c r="H54" s="199"/>
      <c r="I54" s="199"/>
      <c r="J54" s="199"/>
      <c r="K54" s="199"/>
      <c r="L54" s="199"/>
      <c r="M54" s="214" t="s">
        <v>48</v>
      </c>
      <c r="N54" s="216">
        <v>1</v>
      </c>
      <c r="O54" s="216">
        <v>0.01</v>
      </c>
      <c r="P54" s="217">
        <f t="shared" si="3"/>
        <v>0.01</v>
      </c>
    </row>
    <row r="55" spans="2:16" x14ac:dyDescent="0.2">
      <c r="B55" s="213" t="s">
        <v>49</v>
      </c>
      <c r="C55" s="214" t="s">
        <v>235</v>
      </c>
      <c r="D55" s="215" t="s">
        <v>238</v>
      </c>
      <c r="E55" s="199"/>
      <c r="F55" s="199"/>
      <c r="G55" s="199"/>
      <c r="H55" s="199"/>
      <c r="I55" s="199"/>
      <c r="J55" s="199"/>
      <c r="K55" s="199"/>
      <c r="L55" s="199"/>
      <c r="M55" s="214" t="s">
        <v>48</v>
      </c>
      <c r="N55" s="216">
        <v>1</v>
      </c>
      <c r="O55" s="216">
        <v>0.01</v>
      </c>
      <c r="P55" s="217">
        <f t="shared" si="3"/>
        <v>0.01</v>
      </c>
    </row>
    <row r="56" spans="2:16" x14ac:dyDescent="0.2">
      <c r="B56" s="213" t="s">
        <v>49</v>
      </c>
      <c r="C56" s="214" t="s">
        <v>236</v>
      </c>
      <c r="D56" s="215" t="s">
        <v>237</v>
      </c>
      <c r="E56" s="199"/>
      <c r="F56" s="199"/>
      <c r="G56" s="199"/>
      <c r="H56" s="199"/>
      <c r="I56" s="199"/>
      <c r="J56" s="199"/>
      <c r="K56" s="199"/>
      <c r="L56" s="199"/>
      <c r="M56" s="214" t="s">
        <v>48</v>
      </c>
      <c r="N56" s="216">
        <v>1</v>
      </c>
      <c r="O56" s="216">
        <v>0.71</v>
      </c>
      <c r="P56" s="217">
        <f t="shared" si="3"/>
        <v>0.71</v>
      </c>
    </row>
    <row r="57" spans="2:16" x14ac:dyDescent="0.2">
      <c r="B57" s="213"/>
      <c r="C57" s="214"/>
      <c r="D57" s="215"/>
      <c r="E57" s="199"/>
      <c r="F57" s="199"/>
      <c r="G57" s="199"/>
      <c r="H57" s="199"/>
      <c r="I57" s="199"/>
      <c r="J57" s="199"/>
      <c r="K57" s="199"/>
      <c r="L57" s="199"/>
      <c r="M57" s="214"/>
      <c r="N57" s="216"/>
      <c r="O57" s="216"/>
      <c r="P57" s="217"/>
    </row>
    <row r="58" spans="2:16" x14ac:dyDescent="0.2">
      <c r="B58" s="218"/>
      <c r="C58" s="218"/>
      <c r="D58" s="218"/>
      <c r="E58" s="219"/>
      <c r="F58" s="220"/>
      <c r="G58" s="219"/>
      <c r="H58" s="220"/>
      <c r="I58" s="219"/>
      <c r="J58" s="220"/>
      <c r="K58" s="219"/>
      <c r="L58" s="220"/>
      <c r="M58" s="219" t="s">
        <v>47</v>
      </c>
      <c r="N58" s="221"/>
      <c r="O58" s="221"/>
      <c r="P58" s="218"/>
    </row>
  </sheetData>
  <mergeCells count="13">
    <mergeCell ref="C48:O48"/>
    <mergeCell ref="B49:P49"/>
    <mergeCell ref="B23:P23"/>
    <mergeCell ref="M34:N34"/>
    <mergeCell ref="C35:O35"/>
    <mergeCell ref="B36:P36"/>
    <mergeCell ref="M47:N47"/>
    <mergeCell ref="C22:O22"/>
    <mergeCell ref="B2:P2"/>
    <mergeCell ref="B4:P4"/>
    <mergeCell ref="C8:O8"/>
    <mergeCell ref="B9:P9"/>
    <mergeCell ref="M20:N20"/>
  </mergeCells>
  <printOptions horizontalCentered="1"/>
  <pageMargins left="0.23622047244094491" right="0.23622047244094491" top="0.35433070866141736" bottom="0.74803149606299213" header="0.31496062992125984" footer="0.31496062992125984"/>
  <pageSetup paperSize="9" scale="7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sheetPr>
  <dimension ref="A1:WWD59"/>
  <sheetViews>
    <sheetView showGridLines="0" view="pageBreakPreview" topLeftCell="J1" zoomScaleNormal="100" zoomScaleSheetLayoutView="100" workbookViewId="0">
      <selection activeCell="R15" sqref="J15:S24"/>
    </sheetView>
  </sheetViews>
  <sheetFormatPr defaultColWidth="0" defaultRowHeight="12.75" customHeight="1" zeroHeight="1" x14ac:dyDescent="0.2"/>
  <cols>
    <col min="1" max="1" width="76.125" style="17" hidden="1" customWidth="1"/>
    <col min="2" max="2" width="7.5" style="17" hidden="1" customWidth="1"/>
    <col min="3" max="3" width="83.375" style="17" hidden="1" customWidth="1"/>
    <col min="4" max="4" width="11.5" style="17" hidden="1" customWidth="1"/>
    <col min="5" max="7" width="6" style="17" hidden="1" customWidth="1"/>
    <col min="8" max="8" width="0.25" style="17" hidden="1" customWidth="1"/>
    <col min="9" max="9" width="6" style="17" hidden="1" customWidth="1"/>
    <col min="10" max="10" width="9.625" style="17" bestFit="1" customWidth="1"/>
    <col min="11" max="12" width="9.375" style="17" customWidth="1"/>
    <col min="13" max="13" width="9.625" style="17" bestFit="1" customWidth="1"/>
    <col min="14" max="14" width="8.125" style="17" bestFit="1" customWidth="1"/>
    <col min="15" max="15" width="10.5" style="17" bestFit="1" customWidth="1"/>
    <col min="16" max="16" width="8.5" style="17" bestFit="1" customWidth="1"/>
    <col min="17" max="17" width="9" style="17" bestFit="1" customWidth="1"/>
    <col min="18" max="18" width="7.125" style="17" bestFit="1" customWidth="1"/>
    <col min="19" max="19" width="11.5" style="17" customWidth="1"/>
    <col min="20" max="20" width="6.125" style="17" customWidth="1"/>
    <col min="21" max="21" width="25.875" style="17" hidden="1" customWidth="1"/>
    <col min="22" max="22" width="12" style="17" hidden="1" customWidth="1"/>
    <col min="23" max="23" width="6.125" style="17" bestFit="1" customWidth="1"/>
    <col min="24" max="24" width="14.625" style="17" bestFit="1" customWidth="1"/>
    <col min="25" max="257" width="8" style="17" hidden="1"/>
    <col min="258" max="265" width="8" style="17" hidden="1" customWidth="1"/>
    <col min="266" max="271" width="9.375" style="17" hidden="1" customWidth="1"/>
    <col min="272" max="272" width="11.25" style="17" hidden="1" customWidth="1"/>
    <col min="273" max="275" width="9.375" style="17" hidden="1" customWidth="1"/>
    <col min="276" max="276" width="3.25" style="17" hidden="1" customWidth="1"/>
    <col min="277" max="277" width="25.875" style="17" hidden="1" customWidth="1"/>
    <col min="278" max="278" width="12" style="17" hidden="1" customWidth="1"/>
    <col min="279" max="513" width="8" style="17" hidden="1"/>
    <col min="514" max="521" width="8" style="17" hidden="1" customWidth="1"/>
    <col min="522" max="527" width="9.375" style="17" hidden="1" customWidth="1"/>
    <col min="528" max="528" width="11.25" style="17" hidden="1" customWidth="1"/>
    <col min="529" max="531" width="9.375" style="17" hidden="1" customWidth="1"/>
    <col min="532" max="532" width="3.25" style="17" hidden="1" customWidth="1"/>
    <col min="533" max="533" width="25.875" style="17" hidden="1" customWidth="1"/>
    <col min="534" max="534" width="12" style="17" hidden="1" customWidth="1"/>
    <col min="535" max="769" width="8" style="17" hidden="1"/>
    <col min="770" max="777" width="8" style="17" hidden="1" customWidth="1"/>
    <col min="778" max="783" width="9.375" style="17" hidden="1" customWidth="1"/>
    <col min="784" max="784" width="11.25" style="17" hidden="1" customWidth="1"/>
    <col min="785" max="787" width="9.375" style="17" hidden="1" customWidth="1"/>
    <col min="788" max="788" width="3.25" style="17" hidden="1" customWidth="1"/>
    <col min="789" max="789" width="25.875" style="17" hidden="1" customWidth="1"/>
    <col min="790" max="790" width="12" style="17" hidden="1" customWidth="1"/>
    <col min="791" max="1025" width="8" style="17" hidden="1"/>
    <col min="1026" max="1033" width="8" style="17" hidden="1" customWidth="1"/>
    <col min="1034" max="1039" width="9.375" style="17" hidden="1" customWidth="1"/>
    <col min="1040" max="1040" width="11.25" style="17" hidden="1" customWidth="1"/>
    <col min="1041" max="1043" width="9.375" style="17" hidden="1" customWidth="1"/>
    <col min="1044" max="1044" width="3.25" style="17" hidden="1" customWidth="1"/>
    <col min="1045" max="1045" width="25.875" style="17" hidden="1" customWidth="1"/>
    <col min="1046" max="1046" width="12" style="17" hidden="1" customWidth="1"/>
    <col min="1047" max="1281" width="8" style="17" hidden="1"/>
    <col min="1282" max="1289" width="8" style="17" hidden="1" customWidth="1"/>
    <col min="1290" max="1295" width="9.375" style="17" hidden="1" customWidth="1"/>
    <col min="1296" max="1296" width="11.25" style="17" hidden="1" customWidth="1"/>
    <col min="1297" max="1299" width="9.375" style="17" hidden="1" customWidth="1"/>
    <col min="1300" max="1300" width="3.25" style="17" hidden="1" customWidth="1"/>
    <col min="1301" max="1301" width="25.875" style="17" hidden="1" customWidth="1"/>
    <col min="1302" max="1302" width="12" style="17" hidden="1" customWidth="1"/>
    <col min="1303" max="1537" width="8" style="17" hidden="1"/>
    <col min="1538" max="1545" width="8" style="17" hidden="1" customWidth="1"/>
    <col min="1546" max="1551" width="9.375" style="17" hidden="1" customWidth="1"/>
    <col min="1552" max="1552" width="11.25" style="17" hidden="1" customWidth="1"/>
    <col min="1553" max="1555" width="9.375" style="17" hidden="1" customWidth="1"/>
    <col min="1556" max="1556" width="3.25" style="17" hidden="1" customWidth="1"/>
    <col min="1557" max="1557" width="25.875" style="17" hidden="1" customWidth="1"/>
    <col min="1558" max="1558" width="12" style="17" hidden="1" customWidth="1"/>
    <col min="1559" max="1793" width="8" style="17" hidden="1"/>
    <col min="1794" max="1801" width="8" style="17" hidden="1" customWidth="1"/>
    <col min="1802" max="1807" width="9.375" style="17" hidden="1" customWidth="1"/>
    <col min="1808" max="1808" width="11.25" style="17" hidden="1" customWidth="1"/>
    <col min="1809" max="1811" width="9.375" style="17" hidden="1" customWidth="1"/>
    <col min="1812" max="1812" width="3.25" style="17" hidden="1" customWidth="1"/>
    <col min="1813" max="1813" width="25.875" style="17" hidden="1" customWidth="1"/>
    <col min="1814" max="1814" width="12" style="17" hidden="1" customWidth="1"/>
    <col min="1815" max="2049" width="8" style="17" hidden="1"/>
    <col min="2050" max="2057" width="8" style="17" hidden="1" customWidth="1"/>
    <col min="2058" max="2063" width="9.375" style="17" hidden="1" customWidth="1"/>
    <col min="2064" max="2064" width="11.25" style="17" hidden="1" customWidth="1"/>
    <col min="2065" max="2067" width="9.375" style="17" hidden="1" customWidth="1"/>
    <col min="2068" max="2068" width="3.25" style="17" hidden="1" customWidth="1"/>
    <col min="2069" max="2069" width="25.875" style="17" hidden="1" customWidth="1"/>
    <col min="2070" max="2070" width="12" style="17" hidden="1" customWidth="1"/>
    <col min="2071" max="2305" width="8" style="17" hidden="1"/>
    <col min="2306" max="2313" width="8" style="17" hidden="1" customWidth="1"/>
    <col min="2314" max="2319" width="9.375" style="17" hidden="1" customWidth="1"/>
    <col min="2320" max="2320" width="11.25" style="17" hidden="1" customWidth="1"/>
    <col min="2321" max="2323" width="9.375" style="17" hidden="1" customWidth="1"/>
    <col min="2324" max="2324" width="3.25" style="17" hidden="1" customWidth="1"/>
    <col min="2325" max="2325" width="25.875" style="17" hidden="1" customWidth="1"/>
    <col min="2326" max="2326" width="12" style="17" hidden="1" customWidth="1"/>
    <col min="2327" max="2561" width="8" style="17" hidden="1"/>
    <col min="2562" max="2569" width="8" style="17" hidden="1" customWidth="1"/>
    <col min="2570" max="2575" width="9.375" style="17" hidden="1" customWidth="1"/>
    <col min="2576" max="2576" width="11.25" style="17" hidden="1" customWidth="1"/>
    <col min="2577" max="2579" width="9.375" style="17" hidden="1" customWidth="1"/>
    <col min="2580" max="2580" width="3.25" style="17" hidden="1" customWidth="1"/>
    <col min="2581" max="2581" width="25.875" style="17" hidden="1" customWidth="1"/>
    <col min="2582" max="2582" width="12" style="17" hidden="1" customWidth="1"/>
    <col min="2583" max="2817" width="8" style="17" hidden="1"/>
    <col min="2818" max="2825" width="8" style="17" hidden="1" customWidth="1"/>
    <col min="2826" max="2831" width="9.375" style="17" hidden="1" customWidth="1"/>
    <col min="2832" max="2832" width="11.25" style="17" hidden="1" customWidth="1"/>
    <col min="2833" max="2835" width="9.375" style="17" hidden="1" customWidth="1"/>
    <col min="2836" max="2836" width="3.25" style="17" hidden="1" customWidth="1"/>
    <col min="2837" max="2837" width="25.875" style="17" hidden="1" customWidth="1"/>
    <col min="2838" max="2838" width="12" style="17" hidden="1" customWidth="1"/>
    <col min="2839" max="3073" width="8" style="17" hidden="1"/>
    <col min="3074" max="3081" width="8" style="17" hidden="1" customWidth="1"/>
    <col min="3082" max="3087" width="9.375" style="17" hidden="1" customWidth="1"/>
    <col min="3088" max="3088" width="11.25" style="17" hidden="1" customWidth="1"/>
    <col min="3089" max="3091" width="9.375" style="17" hidden="1" customWidth="1"/>
    <col min="3092" max="3092" width="3.25" style="17" hidden="1" customWidth="1"/>
    <col min="3093" max="3093" width="25.875" style="17" hidden="1" customWidth="1"/>
    <col min="3094" max="3094" width="12" style="17" hidden="1" customWidth="1"/>
    <col min="3095" max="3329" width="8" style="17" hidden="1"/>
    <col min="3330" max="3337" width="8" style="17" hidden="1" customWidth="1"/>
    <col min="3338" max="3343" width="9.375" style="17" hidden="1" customWidth="1"/>
    <col min="3344" max="3344" width="11.25" style="17" hidden="1" customWidth="1"/>
    <col min="3345" max="3347" width="9.375" style="17" hidden="1" customWidth="1"/>
    <col min="3348" max="3348" width="3.25" style="17" hidden="1" customWidth="1"/>
    <col min="3349" max="3349" width="25.875" style="17" hidden="1" customWidth="1"/>
    <col min="3350" max="3350" width="12" style="17" hidden="1" customWidth="1"/>
    <col min="3351" max="3585" width="8" style="17" hidden="1"/>
    <col min="3586" max="3593" width="8" style="17" hidden="1" customWidth="1"/>
    <col min="3594" max="3599" width="9.375" style="17" hidden="1" customWidth="1"/>
    <col min="3600" max="3600" width="11.25" style="17" hidden="1" customWidth="1"/>
    <col min="3601" max="3603" width="9.375" style="17" hidden="1" customWidth="1"/>
    <col min="3604" max="3604" width="3.25" style="17" hidden="1" customWidth="1"/>
    <col min="3605" max="3605" width="25.875" style="17" hidden="1" customWidth="1"/>
    <col min="3606" max="3606" width="12" style="17" hidden="1" customWidth="1"/>
    <col min="3607" max="3841" width="8" style="17" hidden="1"/>
    <col min="3842" max="3849" width="8" style="17" hidden="1" customWidth="1"/>
    <col min="3850" max="3855" width="9.375" style="17" hidden="1" customWidth="1"/>
    <col min="3856" max="3856" width="11.25" style="17" hidden="1" customWidth="1"/>
    <col min="3857" max="3859" width="9.375" style="17" hidden="1" customWidth="1"/>
    <col min="3860" max="3860" width="3.25" style="17" hidden="1" customWidth="1"/>
    <col min="3861" max="3861" width="25.875" style="17" hidden="1" customWidth="1"/>
    <col min="3862" max="3862" width="12" style="17" hidden="1" customWidth="1"/>
    <col min="3863" max="4097" width="8" style="17" hidden="1"/>
    <col min="4098" max="4105" width="8" style="17" hidden="1" customWidth="1"/>
    <col min="4106" max="4111" width="9.375" style="17" hidden="1" customWidth="1"/>
    <col min="4112" max="4112" width="11.25" style="17" hidden="1" customWidth="1"/>
    <col min="4113" max="4115" width="9.375" style="17" hidden="1" customWidth="1"/>
    <col min="4116" max="4116" width="3.25" style="17" hidden="1" customWidth="1"/>
    <col min="4117" max="4117" width="25.875" style="17" hidden="1" customWidth="1"/>
    <col min="4118" max="4118" width="12" style="17" hidden="1" customWidth="1"/>
    <col min="4119" max="4353" width="8" style="17" hidden="1"/>
    <col min="4354" max="4361" width="8" style="17" hidden="1" customWidth="1"/>
    <col min="4362" max="4367" width="9.375" style="17" hidden="1" customWidth="1"/>
    <col min="4368" max="4368" width="11.25" style="17" hidden="1" customWidth="1"/>
    <col min="4369" max="4371" width="9.375" style="17" hidden="1" customWidth="1"/>
    <col min="4372" max="4372" width="3.25" style="17" hidden="1" customWidth="1"/>
    <col min="4373" max="4373" width="25.875" style="17" hidden="1" customWidth="1"/>
    <col min="4374" max="4374" width="12" style="17" hidden="1" customWidth="1"/>
    <col min="4375" max="4609" width="8" style="17" hidden="1"/>
    <col min="4610" max="4617" width="8" style="17" hidden="1" customWidth="1"/>
    <col min="4618" max="4623" width="9.375" style="17" hidden="1" customWidth="1"/>
    <col min="4624" max="4624" width="11.25" style="17" hidden="1" customWidth="1"/>
    <col min="4625" max="4627" width="9.375" style="17" hidden="1" customWidth="1"/>
    <col min="4628" max="4628" width="3.25" style="17" hidden="1" customWidth="1"/>
    <col min="4629" max="4629" width="25.875" style="17" hidden="1" customWidth="1"/>
    <col min="4630" max="4630" width="12" style="17" hidden="1" customWidth="1"/>
    <col min="4631" max="4865" width="8" style="17" hidden="1"/>
    <col min="4866" max="4873" width="8" style="17" hidden="1" customWidth="1"/>
    <col min="4874" max="4879" width="9.375" style="17" hidden="1" customWidth="1"/>
    <col min="4880" max="4880" width="11.25" style="17" hidden="1" customWidth="1"/>
    <col min="4881" max="4883" width="9.375" style="17" hidden="1" customWidth="1"/>
    <col min="4884" max="4884" width="3.25" style="17" hidden="1" customWidth="1"/>
    <col min="4885" max="4885" width="25.875" style="17" hidden="1" customWidth="1"/>
    <col min="4886" max="4886" width="12" style="17" hidden="1" customWidth="1"/>
    <col min="4887" max="5121" width="8" style="17" hidden="1"/>
    <col min="5122" max="5129" width="8" style="17" hidden="1" customWidth="1"/>
    <col min="5130" max="5135" width="9.375" style="17" hidden="1" customWidth="1"/>
    <col min="5136" max="5136" width="11.25" style="17" hidden="1" customWidth="1"/>
    <col min="5137" max="5139" width="9.375" style="17" hidden="1" customWidth="1"/>
    <col min="5140" max="5140" width="3.25" style="17" hidden="1" customWidth="1"/>
    <col min="5141" max="5141" width="25.875" style="17" hidden="1" customWidth="1"/>
    <col min="5142" max="5142" width="12" style="17" hidden="1" customWidth="1"/>
    <col min="5143" max="5377" width="8" style="17" hidden="1"/>
    <col min="5378" max="5385" width="8" style="17" hidden="1" customWidth="1"/>
    <col min="5386" max="5391" width="9.375" style="17" hidden="1" customWidth="1"/>
    <col min="5392" max="5392" width="11.25" style="17" hidden="1" customWidth="1"/>
    <col min="5393" max="5395" width="9.375" style="17" hidden="1" customWidth="1"/>
    <col min="5396" max="5396" width="3.25" style="17" hidden="1" customWidth="1"/>
    <col min="5397" max="5397" width="25.875" style="17" hidden="1" customWidth="1"/>
    <col min="5398" max="5398" width="12" style="17" hidden="1" customWidth="1"/>
    <col min="5399" max="5633" width="8" style="17" hidden="1"/>
    <col min="5634" max="5641" width="8" style="17" hidden="1" customWidth="1"/>
    <col min="5642" max="5647" width="9.375" style="17" hidden="1" customWidth="1"/>
    <col min="5648" max="5648" width="11.25" style="17" hidden="1" customWidth="1"/>
    <col min="5649" max="5651" width="9.375" style="17" hidden="1" customWidth="1"/>
    <col min="5652" max="5652" width="3.25" style="17" hidden="1" customWidth="1"/>
    <col min="5653" max="5653" width="25.875" style="17" hidden="1" customWidth="1"/>
    <col min="5654" max="5654" width="12" style="17" hidden="1" customWidth="1"/>
    <col min="5655" max="5889" width="8" style="17" hidden="1"/>
    <col min="5890" max="5897" width="8" style="17" hidden="1" customWidth="1"/>
    <col min="5898" max="5903" width="9.375" style="17" hidden="1" customWidth="1"/>
    <col min="5904" max="5904" width="11.25" style="17" hidden="1" customWidth="1"/>
    <col min="5905" max="5907" width="9.375" style="17" hidden="1" customWidth="1"/>
    <col min="5908" max="5908" width="3.25" style="17" hidden="1" customWidth="1"/>
    <col min="5909" max="5909" width="25.875" style="17" hidden="1" customWidth="1"/>
    <col min="5910" max="5910" width="12" style="17" hidden="1" customWidth="1"/>
    <col min="5911" max="6145" width="8" style="17" hidden="1"/>
    <col min="6146" max="6153" width="8" style="17" hidden="1" customWidth="1"/>
    <col min="6154" max="6159" width="9.375" style="17" hidden="1" customWidth="1"/>
    <col min="6160" max="6160" width="11.25" style="17" hidden="1" customWidth="1"/>
    <col min="6161" max="6163" width="9.375" style="17" hidden="1" customWidth="1"/>
    <col min="6164" max="6164" width="3.25" style="17" hidden="1" customWidth="1"/>
    <col min="6165" max="6165" width="25.875" style="17" hidden="1" customWidth="1"/>
    <col min="6166" max="6166" width="12" style="17" hidden="1" customWidth="1"/>
    <col min="6167" max="6401" width="8" style="17" hidden="1"/>
    <col min="6402" max="6409" width="8" style="17" hidden="1" customWidth="1"/>
    <col min="6410" max="6415" width="9.375" style="17" hidden="1" customWidth="1"/>
    <col min="6416" max="6416" width="11.25" style="17" hidden="1" customWidth="1"/>
    <col min="6417" max="6419" width="9.375" style="17" hidden="1" customWidth="1"/>
    <col min="6420" max="6420" width="3.25" style="17" hidden="1" customWidth="1"/>
    <col min="6421" max="6421" width="25.875" style="17" hidden="1" customWidth="1"/>
    <col min="6422" max="6422" width="12" style="17" hidden="1" customWidth="1"/>
    <col min="6423" max="6657" width="8" style="17" hidden="1"/>
    <col min="6658" max="6665" width="8" style="17" hidden="1" customWidth="1"/>
    <col min="6666" max="6671" width="9.375" style="17" hidden="1" customWidth="1"/>
    <col min="6672" max="6672" width="11.25" style="17" hidden="1" customWidth="1"/>
    <col min="6673" max="6675" width="9.375" style="17" hidden="1" customWidth="1"/>
    <col min="6676" max="6676" width="3.25" style="17" hidden="1" customWidth="1"/>
    <col min="6677" max="6677" width="25.875" style="17" hidden="1" customWidth="1"/>
    <col min="6678" max="6678" width="12" style="17" hidden="1" customWidth="1"/>
    <col min="6679" max="6913" width="8" style="17" hidden="1"/>
    <col min="6914" max="6921" width="8" style="17" hidden="1" customWidth="1"/>
    <col min="6922" max="6927" width="9.375" style="17" hidden="1" customWidth="1"/>
    <col min="6928" max="6928" width="11.25" style="17" hidden="1" customWidth="1"/>
    <col min="6929" max="6931" width="9.375" style="17" hidden="1" customWidth="1"/>
    <col min="6932" max="6932" width="3.25" style="17" hidden="1" customWidth="1"/>
    <col min="6933" max="6933" width="25.875" style="17" hidden="1" customWidth="1"/>
    <col min="6934" max="6934" width="12" style="17" hidden="1" customWidth="1"/>
    <col min="6935" max="7169" width="8" style="17" hidden="1"/>
    <col min="7170" max="7177" width="8" style="17" hidden="1" customWidth="1"/>
    <col min="7178" max="7183" width="9.375" style="17" hidden="1" customWidth="1"/>
    <col min="7184" max="7184" width="11.25" style="17" hidden="1" customWidth="1"/>
    <col min="7185" max="7187" width="9.375" style="17" hidden="1" customWidth="1"/>
    <col min="7188" max="7188" width="3.25" style="17" hidden="1" customWidth="1"/>
    <col min="7189" max="7189" width="25.875" style="17" hidden="1" customWidth="1"/>
    <col min="7190" max="7190" width="12" style="17" hidden="1" customWidth="1"/>
    <col min="7191" max="7425" width="8" style="17" hidden="1"/>
    <col min="7426" max="7433" width="8" style="17" hidden="1" customWidth="1"/>
    <col min="7434" max="7439" width="9.375" style="17" hidden="1" customWidth="1"/>
    <col min="7440" max="7440" width="11.25" style="17" hidden="1" customWidth="1"/>
    <col min="7441" max="7443" width="9.375" style="17" hidden="1" customWidth="1"/>
    <col min="7444" max="7444" width="3.25" style="17" hidden="1" customWidth="1"/>
    <col min="7445" max="7445" width="25.875" style="17" hidden="1" customWidth="1"/>
    <col min="7446" max="7446" width="12" style="17" hidden="1" customWidth="1"/>
    <col min="7447" max="7681" width="8" style="17" hidden="1"/>
    <col min="7682" max="7689" width="8" style="17" hidden="1" customWidth="1"/>
    <col min="7690" max="7695" width="9.375" style="17" hidden="1" customWidth="1"/>
    <col min="7696" max="7696" width="11.25" style="17" hidden="1" customWidth="1"/>
    <col min="7697" max="7699" width="9.375" style="17" hidden="1" customWidth="1"/>
    <col min="7700" max="7700" width="3.25" style="17" hidden="1" customWidth="1"/>
    <col min="7701" max="7701" width="25.875" style="17" hidden="1" customWidth="1"/>
    <col min="7702" max="7702" width="12" style="17" hidden="1" customWidth="1"/>
    <col min="7703" max="7937" width="8" style="17" hidden="1"/>
    <col min="7938" max="7945" width="8" style="17" hidden="1" customWidth="1"/>
    <col min="7946" max="7951" width="9.375" style="17" hidden="1" customWidth="1"/>
    <col min="7952" max="7952" width="11.25" style="17" hidden="1" customWidth="1"/>
    <col min="7953" max="7955" width="9.375" style="17" hidden="1" customWidth="1"/>
    <col min="7956" max="7956" width="3.25" style="17" hidden="1" customWidth="1"/>
    <col min="7957" max="7957" width="25.875" style="17" hidden="1" customWidth="1"/>
    <col min="7958" max="7958" width="12" style="17" hidden="1" customWidth="1"/>
    <col min="7959" max="8193" width="8" style="17" hidden="1"/>
    <col min="8194" max="8201" width="8" style="17" hidden="1" customWidth="1"/>
    <col min="8202" max="8207" width="9.375" style="17" hidden="1" customWidth="1"/>
    <col min="8208" max="8208" width="11.25" style="17" hidden="1" customWidth="1"/>
    <col min="8209" max="8211" width="9.375" style="17" hidden="1" customWidth="1"/>
    <col min="8212" max="8212" width="3.25" style="17" hidden="1" customWidth="1"/>
    <col min="8213" max="8213" width="25.875" style="17" hidden="1" customWidth="1"/>
    <col min="8214" max="8214" width="12" style="17" hidden="1" customWidth="1"/>
    <col min="8215" max="8449" width="8" style="17" hidden="1"/>
    <col min="8450" max="8457" width="8" style="17" hidden="1" customWidth="1"/>
    <col min="8458" max="8463" width="9.375" style="17" hidden="1" customWidth="1"/>
    <col min="8464" max="8464" width="11.25" style="17" hidden="1" customWidth="1"/>
    <col min="8465" max="8467" width="9.375" style="17" hidden="1" customWidth="1"/>
    <col min="8468" max="8468" width="3.25" style="17" hidden="1" customWidth="1"/>
    <col min="8469" max="8469" width="25.875" style="17" hidden="1" customWidth="1"/>
    <col min="8470" max="8470" width="12" style="17" hidden="1" customWidth="1"/>
    <col min="8471" max="8705" width="8" style="17" hidden="1"/>
    <col min="8706" max="8713" width="8" style="17" hidden="1" customWidth="1"/>
    <col min="8714" max="8719" width="9.375" style="17" hidden="1" customWidth="1"/>
    <col min="8720" max="8720" width="11.25" style="17" hidden="1" customWidth="1"/>
    <col min="8721" max="8723" width="9.375" style="17" hidden="1" customWidth="1"/>
    <col min="8724" max="8724" width="3.25" style="17" hidden="1" customWidth="1"/>
    <col min="8725" max="8725" width="25.875" style="17" hidden="1" customWidth="1"/>
    <col min="8726" max="8726" width="12" style="17" hidden="1" customWidth="1"/>
    <col min="8727" max="8961" width="8" style="17" hidden="1"/>
    <col min="8962" max="8969" width="8" style="17" hidden="1" customWidth="1"/>
    <col min="8970" max="8975" width="9.375" style="17" hidden="1" customWidth="1"/>
    <col min="8976" max="8976" width="11.25" style="17" hidden="1" customWidth="1"/>
    <col min="8977" max="8979" width="9.375" style="17" hidden="1" customWidth="1"/>
    <col min="8980" max="8980" width="3.25" style="17" hidden="1" customWidth="1"/>
    <col min="8981" max="8981" width="25.875" style="17" hidden="1" customWidth="1"/>
    <col min="8982" max="8982" width="12" style="17" hidden="1" customWidth="1"/>
    <col min="8983" max="9217" width="8" style="17" hidden="1"/>
    <col min="9218" max="9225" width="8" style="17" hidden="1" customWidth="1"/>
    <col min="9226" max="9231" width="9.375" style="17" hidden="1" customWidth="1"/>
    <col min="9232" max="9232" width="11.25" style="17" hidden="1" customWidth="1"/>
    <col min="9233" max="9235" width="9.375" style="17" hidden="1" customWidth="1"/>
    <col min="9236" max="9236" width="3.25" style="17" hidden="1" customWidth="1"/>
    <col min="9237" max="9237" width="25.875" style="17" hidden="1" customWidth="1"/>
    <col min="9238" max="9238" width="12" style="17" hidden="1" customWidth="1"/>
    <col min="9239" max="9473" width="8" style="17" hidden="1"/>
    <col min="9474" max="9481" width="8" style="17" hidden="1" customWidth="1"/>
    <col min="9482" max="9487" width="9.375" style="17" hidden="1" customWidth="1"/>
    <col min="9488" max="9488" width="11.25" style="17" hidden="1" customWidth="1"/>
    <col min="9489" max="9491" width="9.375" style="17" hidden="1" customWidth="1"/>
    <col min="9492" max="9492" width="3.25" style="17" hidden="1" customWidth="1"/>
    <col min="9493" max="9493" width="25.875" style="17" hidden="1" customWidth="1"/>
    <col min="9494" max="9494" width="12" style="17" hidden="1" customWidth="1"/>
    <col min="9495" max="9729" width="8" style="17" hidden="1"/>
    <col min="9730" max="9737" width="8" style="17" hidden="1" customWidth="1"/>
    <col min="9738" max="9743" width="9.375" style="17" hidden="1" customWidth="1"/>
    <col min="9744" max="9744" width="11.25" style="17" hidden="1" customWidth="1"/>
    <col min="9745" max="9747" width="9.375" style="17" hidden="1" customWidth="1"/>
    <col min="9748" max="9748" width="3.25" style="17" hidden="1" customWidth="1"/>
    <col min="9749" max="9749" width="25.875" style="17" hidden="1" customWidth="1"/>
    <col min="9750" max="9750" width="12" style="17" hidden="1" customWidth="1"/>
    <col min="9751" max="9985" width="8" style="17" hidden="1"/>
    <col min="9986" max="9993" width="8" style="17" hidden="1" customWidth="1"/>
    <col min="9994" max="9999" width="9.375" style="17" hidden="1" customWidth="1"/>
    <col min="10000" max="10000" width="11.25" style="17" hidden="1" customWidth="1"/>
    <col min="10001" max="10003" width="9.375" style="17" hidden="1" customWidth="1"/>
    <col min="10004" max="10004" width="3.25" style="17" hidden="1" customWidth="1"/>
    <col min="10005" max="10005" width="25.875" style="17" hidden="1" customWidth="1"/>
    <col min="10006" max="10006" width="12" style="17" hidden="1" customWidth="1"/>
    <col min="10007" max="10241" width="8" style="17" hidden="1"/>
    <col min="10242" max="10249" width="8" style="17" hidden="1" customWidth="1"/>
    <col min="10250" max="10255" width="9.375" style="17" hidden="1" customWidth="1"/>
    <col min="10256" max="10256" width="11.25" style="17" hidden="1" customWidth="1"/>
    <col min="10257" max="10259" width="9.375" style="17" hidden="1" customWidth="1"/>
    <col min="10260" max="10260" width="3.25" style="17" hidden="1" customWidth="1"/>
    <col min="10261" max="10261" width="25.875" style="17" hidden="1" customWidth="1"/>
    <col min="10262" max="10262" width="12" style="17" hidden="1" customWidth="1"/>
    <col min="10263" max="10497" width="8" style="17" hidden="1"/>
    <col min="10498" max="10505" width="8" style="17" hidden="1" customWidth="1"/>
    <col min="10506" max="10511" width="9.375" style="17" hidden="1" customWidth="1"/>
    <col min="10512" max="10512" width="11.25" style="17" hidden="1" customWidth="1"/>
    <col min="10513" max="10515" width="9.375" style="17" hidden="1" customWidth="1"/>
    <col min="10516" max="10516" width="3.25" style="17" hidden="1" customWidth="1"/>
    <col min="10517" max="10517" width="25.875" style="17" hidden="1" customWidth="1"/>
    <col min="10518" max="10518" width="12" style="17" hidden="1" customWidth="1"/>
    <col min="10519" max="10753" width="8" style="17" hidden="1"/>
    <col min="10754" max="10761" width="8" style="17" hidden="1" customWidth="1"/>
    <col min="10762" max="10767" width="9.375" style="17" hidden="1" customWidth="1"/>
    <col min="10768" max="10768" width="11.25" style="17" hidden="1" customWidth="1"/>
    <col min="10769" max="10771" width="9.375" style="17" hidden="1" customWidth="1"/>
    <col min="10772" max="10772" width="3.25" style="17" hidden="1" customWidth="1"/>
    <col min="10773" max="10773" width="25.875" style="17" hidden="1" customWidth="1"/>
    <col min="10774" max="10774" width="12" style="17" hidden="1" customWidth="1"/>
    <col min="10775" max="11009" width="8" style="17" hidden="1"/>
    <col min="11010" max="11017" width="8" style="17" hidden="1" customWidth="1"/>
    <col min="11018" max="11023" width="9.375" style="17" hidden="1" customWidth="1"/>
    <col min="11024" max="11024" width="11.25" style="17" hidden="1" customWidth="1"/>
    <col min="11025" max="11027" width="9.375" style="17" hidden="1" customWidth="1"/>
    <col min="11028" max="11028" width="3.25" style="17" hidden="1" customWidth="1"/>
    <col min="11029" max="11029" width="25.875" style="17" hidden="1" customWidth="1"/>
    <col min="11030" max="11030" width="12" style="17" hidden="1" customWidth="1"/>
    <col min="11031" max="11265" width="8" style="17" hidden="1"/>
    <col min="11266" max="11273" width="8" style="17" hidden="1" customWidth="1"/>
    <col min="11274" max="11279" width="9.375" style="17" hidden="1" customWidth="1"/>
    <col min="11280" max="11280" width="11.25" style="17" hidden="1" customWidth="1"/>
    <col min="11281" max="11283" width="9.375" style="17" hidden="1" customWidth="1"/>
    <col min="11284" max="11284" width="3.25" style="17" hidden="1" customWidth="1"/>
    <col min="11285" max="11285" width="25.875" style="17" hidden="1" customWidth="1"/>
    <col min="11286" max="11286" width="12" style="17" hidden="1" customWidth="1"/>
    <col min="11287" max="11521" width="8" style="17" hidden="1"/>
    <col min="11522" max="11529" width="8" style="17" hidden="1" customWidth="1"/>
    <col min="11530" max="11535" width="9.375" style="17" hidden="1" customWidth="1"/>
    <col min="11536" max="11536" width="11.25" style="17" hidden="1" customWidth="1"/>
    <col min="11537" max="11539" width="9.375" style="17" hidden="1" customWidth="1"/>
    <col min="11540" max="11540" width="3.25" style="17" hidden="1" customWidth="1"/>
    <col min="11541" max="11541" width="25.875" style="17" hidden="1" customWidth="1"/>
    <col min="11542" max="11542" width="12" style="17" hidden="1" customWidth="1"/>
    <col min="11543" max="11777" width="8" style="17" hidden="1"/>
    <col min="11778" max="11785" width="8" style="17" hidden="1" customWidth="1"/>
    <col min="11786" max="11791" width="9.375" style="17" hidden="1" customWidth="1"/>
    <col min="11792" max="11792" width="11.25" style="17" hidden="1" customWidth="1"/>
    <col min="11793" max="11795" width="9.375" style="17" hidden="1" customWidth="1"/>
    <col min="11796" max="11796" width="3.25" style="17" hidden="1" customWidth="1"/>
    <col min="11797" max="11797" width="25.875" style="17" hidden="1" customWidth="1"/>
    <col min="11798" max="11798" width="12" style="17" hidden="1" customWidth="1"/>
    <col min="11799" max="12033" width="8" style="17" hidden="1"/>
    <col min="12034" max="12041" width="8" style="17" hidden="1" customWidth="1"/>
    <col min="12042" max="12047" width="9.375" style="17" hidden="1" customWidth="1"/>
    <col min="12048" max="12048" width="11.25" style="17" hidden="1" customWidth="1"/>
    <col min="12049" max="12051" width="9.375" style="17" hidden="1" customWidth="1"/>
    <col min="12052" max="12052" width="3.25" style="17" hidden="1" customWidth="1"/>
    <col min="12053" max="12053" width="25.875" style="17" hidden="1" customWidth="1"/>
    <col min="12054" max="12054" width="12" style="17" hidden="1" customWidth="1"/>
    <col min="12055" max="12289" width="8" style="17" hidden="1"/>
    <col min="12290" max="12297" width="8" style="17" hidden="1" customWidth="1"/>
    <col min="12298" max="12303" width="9.375" style="17" hidden="1" customWidth="1"/>
    <col min="12304" max="12304" width="11.25" style="17" hidden="1" customWidth="1"/>
    <col min="12305" max="12307" width="9.375" style="17" hidden="1" customWidth="1"/>
    <col min="12308" max="12308" width="3.25" style="17" hidden="1" customWidth="1"/>
    <col min="12309" max="12309" width="25.875" style="17" hidden="1" customWidth="1"/>
    <col min="12310" max="12310" width="12" style="17" hidden="1" customWidth="1"/>
    <col min="12311" max="12545" width="8" style="17" hidden="1"/>
    <col min="12546" max="12553" width="8" style="17" hidden="1" customWidth="1"/>
    <col min="12554" max="12559" width="9.375" style="17" hidden="1" customWidth="1"/>
    <col min="12560" max="12560" width="11.25" style="17" hidden="1" customWidth="1"/>
    <col min="12561" max="12563" width="9.375" style="17" hidden="1" customWidth="1"/>
    <col min="12564" max="12564" width="3.25" style="17" hidden="1" customWidth="1"/>
    <col min="12565" max="12565" width="25.875" style="17" hidden="1" customWidth="1"/>
    <col min="12566" max="12566" width="12" style="17" hidden="1" customWidth="1"/>
    <col min="12567" max="12801" width="8" style="17" hidden="1"/>
    <col min="12802" max="12809" width="8" style="17" hidden="1" customWidth="1"/>
    <col min="12810" max="12815" width="9.375" style="17" hidden="1" customWidth="1"/>
    <col min="12816" max="12816" width="11.25" style="17" hidden="1" customWidth="1"/>
    <col min="12817" max="12819" width="9.375" style="17" hidden="1" customWidth="1"/>
    <col min="12820" max="12820" width="3.25" style="17" hidden="1" customWidth="1"/>
    <col min="12821" max="12821" width="25.875" style="17" hidden="1" customWidth="1"/>
    <col min="12822" max="12822" width="12" style="17" hidden="1" customWidth="1"/>
    <col min="12823" max="13057" width="8" style="17" hidden="1"/>
    <col min="13058" max="13065" width="8" style="17" hidden="1" customWidth="1"/>
    <col min="13066" max="13071" width="9.375" style="17" hidden="1" customWidth="1"/>
    <col min="13072" max="13072" width="11.25" style="17" hidden="1" customWidth="1"/>
    <col min="13073" max="13075" width="9.375" style="17" hidden="1" customWidth="1"/>
    <col min="13076" max="13076" width="3.25" style="17" hidden="1" customWidth="1"/>
    <col min="13077" max="13077" width="25.875" style="17" hidden="1" customWidth="1"/>
    <col min="13078" max="13078" width="12" style="17" hidden="1" customWidth="1"/>
    <col min="13079" max="13313" width="8" style="17" hidden="1"/>
    <col min="13314" max="13321" width="8" style="17" hidden="1" customWidth="1"/>
    <col min="13322" max="13327" width="9.375" style="17" hidden="1" customWidth="1"/>
    <col min="13328" max="13328" width="11.25" style="17" hidden="1" customWidth="1"/>
    <col min="13329" max="13331" width="9.375" style="17" hidden="1" customWidth="1"/>
    <col min="13332" max="13332" width="3.25" style="17" hidden="1" customWidth="1"/>
    <col min="13333" max="13333" width="25.875" style="17" hidden="1" customWidth="1"/>
    <col min="13334" max="13334" width="12" style="17" hidden="1" customWidth="1"/>
    <col min="13335" max="13569" width="8" style="17" hidden="1"/>
    <col min="13570" max="13577" width="8" style="17" hidden="1" customWidth="1"/>
    <col min="13578" max="13583" width="9.375" style="17" hidden="1" customWidth="1"/>
    <col min="13584" max="13584" width="11.25" style="17" hidden="1" customWidth="1"/>
    <col min="13585" max="13587" width="9.375" style="17" hidden="1" customWidth="1"/>
    <col min="13588" max="13588" width="3.25" style="17" hidden="1" customWidth="1"/>
    <col min="13589" max="13589" width="25.875" style="17" hidden="1" customWidth="1"/>
    <col min="13590" max="13590" width="12" style="17" hidden="1" customWidth="1"/>
    <col min="13591" max="13825" width="8" style="17" hidden="1"/>
    <col min="13826" max="13833" width="8" style="17" hidden="1" customWidth="1"/>
    <col min="13834" max="13839" width="9.375" style="17" hidden="1" customWidth="1"/>
    <col min="13840" max="13840" width="11.25" style="17" hidden="1" customWidth="1"/>
    <col min="13841" max="13843" width="9.375" style="17" hidden="1" customWidth="1"/>
    <col min="13844" max="13844" width="3.25" style="17" hidden="1" customWidth="1"/>
    <col min="13845" max="13845" width="25.875" style="17" hidden="1" customWidth="1"/>
    <col min="13846" max="13846" width="12" style="17" hidden="1" customWidth="1"/>
    <col min="13847" max="14081" width="8" style="17" hidden="1"/>
    <col min="14082" max="14089" width="8" style="17" hidden="1" customWidth="1"/>
    <col min="14090" max="14095" width="9.375" style="17" hidden="1" customWidth="1"/>
    <col min="14096" max="14096" width="11.25" style="17" hidden="1" customWidth="1"/>
    <col min="14097" max="14099" width="9.375" style="17" hidden="1" customWidth="1"/>
    <col min="14100" max="14100" width="3.25" style="17" hidden="1" customWidth="1"/>
    <col min="14101" max="14101" width="25.875" style="17" hidden="1" customWidth="1"/>
    <col min="14102" max="14102" width="12" style="17" hidden="1" customWidth="1"/>
    <col min="14103" max="14337" width="8" style="17" hidden="1"/>
    <col min="14338" max="14345" width="8" style="17" hidden="1" customWidth="1"/>
    <col min="14346" max="14351" width="9.375" style="17" hidden="1" customWidth="1"/>
    <col min="14352" max="14352" width="11.25" style="17" hidden="1" customWidth="1"/>
    <col min="14353" max="14355" width="9.375" style="17" hidden="1" customWidth="1"/>
    <col min="14356" max="14356" width="3.25" style="17" hidden="1" customWidth="1"/>
    <col min="14357" max="14357" width="25.875" style="17" hidden="1" customWidth="1"/>
    <col min="14358" max="14358" width="12" style="17" hidden="1" customWidth="1"/>
    <col min="14359" max="14593" width="8" style="17" hidden="1"/>
    <col min="14594" max="14601" width="8" style="17" hidden="1" customWidth="1"/>
    <col min="14602" max="14607" width="9.375" style="17" hidden="1" customWidth="1"/>
    <col min="14608" max="14608" width="11.25" style="17" hidden="1" customWidth="1"/>
    <col min="14609" max="14611" width="9.375" style="17" hidden="1" customWidth="1"/>
    <col min="14612" max="14612" width="3.25" style="17" hidden="1" customWidth="1"/>
    <col min="14613" max="14613" width="25.875" style="17" hidden="1" customWidth="1"/>
    <col min="14614" max="14614" width="12" style="17" hidden="1" customWidth="1"/>
    <col min="14615" max="14849" width="8" style="17" hidden="1"/>
    <col min="14850" max="14857" width="8" style="17" hidden="1" customWidth="1"/>
    <col min="14858" max="14863" width="9.375" style="17" hidden="1" customWidth="1"/>
    <col min="14864" max="14864" width="11.25" style="17" hidden="1" customWidth="1"/>
    <col min="14865" max="14867" width="9.375" style="17" hidden="1" customWidth="1"/>
    <col min="14868" max="14868" width="3.25" style="17" hidden="1" customWidth="1"/>
    <col min="14869" max="14869" width="25.875" style="17" hidden="1" customWidth="1"/>
    <col min="14870" max="14870" width="12" style="17" hidden="1" customWidth="1"/>
    <col min="14871" max="15105" width="8" style="17" hidden="1"/>
    <col min="15106" max="15113" width="8" style="17" hidden="1" customWidth="1"/>
    <col min="15114" max="15119" width="9.375" style="17" hidden="1" customWidth="1"/>
    <col min="15120" max="15120" width="11.25" style="17" hidden="1" customWidth="1"/>
    <col min="15121" max="15123" width="9.375" style="17" hidden="1" customWidth="1"/>
    <col min="15124" max="15124" width="3.25" style="17" hidden="1" customWidth="1"/>
    <col min="15125" max="15125" width="25.875" style="17" hidden="1" customWidth="1"/>
    <col min="15126" max="15126" width="12" style="17" hidden="1" customWidth="1"/>
    <col min="15127" max="15361" width="8" style="17" hidden="1"/>
    <col min="15362" max="15369" width="8" style="17" hidden="1" customWidth="1"/>
    <col min="15370" max="15375" width="9.375" style="17" hidden="1" customWidth="1"/>
    <col min="15376" max="15376" width="11.25" style="17" hidden="1" customWidth="1"/>
    <col min="15377" max="15379" width="9.375" style="17" hidden="1" customWidth="1"/>
    <col min="15380" max="15380" width="3.25" style="17" hidden="1" customWidth="1"/>
    <col min="15381" max="15381" width="25.875" style="17" hidden="1" customWidth="1"/>
    <col min="15382" max="15382" width="12" style="17" hidden="1" customWidth="1"/>
    <col min="15383" max="15617" width="8" style="17" hidden="1"/>
    <col min="15618" max="15625" width="8" style="17" hidden="1" customWidth="1"/>
    <col min="15626" max="15631" width="9.375" style="17" hidden="1" customWidth="1"/>
    <col min="15632" max="15632" width="11.25" style="17" hidden="1" customWidth="1"/>
    <col min="15633" max="15635" width="9.375" style="17" hidden="1" customWidth="1"/>
    <col min="15636" max="15636" width="3.25" style="17" hidden="1" customWidth="1"/>
    <col min="15637" max="15637" width="25.875" style="17" hidden="1" customWidth="1"/>
    <col min="15638" max="15638" width="12" style="17" hidden="1" customWidth="1"/>
    <col min="15639" max="15873" width="8" style="17" hidden="1"/>
    <col min="15874" max="15881" width="8" style="17" hidden="1" customWidth="1"/>
    <col min="15882" max="15887" width="9.375" style="17" hidden="1" customWidth="1"/>
    <col min="15888" max="15888" width="11.25" style="17" hidden="1" customWidth="1"/>
    <col min="15889" max="15891" width="9.375" style="17" hidden="1" customWidth="1"/>
    <col min="15892" max="15892" width="3.25" style="17" hidden="1" customWidth="1"/>
    <col min="15893" max="15893" width="25.875" style="17" hidden="1" customWidth="1"/>
    <col min="15894" max="15894" width="12" style="17" hidden="1" customWidth="1"/>
    <col min="15895" max="16129" width="8" style="17" hidden="1"/>
    <col min="16130" max="16137" width="8" style="17" hidden="1" customWidth="1"/>
    <col min="16138" max="16143" width="9.375" style="17" hidden="1" customWidth="1"/>
    <col min="16144" max="16144" width="11.25" style="17" hidden="1" customWidth="1"/>
    <col min="16145" max="16147" width="9.375" style="17" hidden="1" customWidth="1"/>
    <col min="16148" max="16148" width="3.25" style="17" hidden="1" customWidth="1"/>
    <col min="16149" max="16149" width="25.875" style="17" hidden="1" customWidth="1"/>
    <col min="16150" max="16150" width="12" style="17" hidden="1" customWidth="1"/>
    <col min="16151" max="16384" width="8" style="17" hidden="1"/>
  </cols>
  <sheetData>
    <row r="1" spans="1:20" ht="15.75" x14ac:dyDescent="0.25">
      <c r="E1" s="18" t="s">
        <v>52</v>
      </c>
      <c r="F1" s="18" t="s">
        <v>53</v>
      </c>
      <c r="G1" s="18" t="s">
        <v>54</v>
      </c>
      <c r="O1" s="19"/>
      <c r="R1" s="9"/>
      <c r="S1" s="9"/>
    </row>
    <row r="2" spans="1:20" ht="15.75" customHeight="1" x14ac:dyDescent="0.35">
      <c r="E2" s="18"/>
      <c r="F2" s="18"/>
      <c r="G2" s="18"/>
      <c r="J2" s="281"/>
      <c r="K2" s="281"/>
      <c r="N2" s="20"/>
      <c r="O2" s="20"/>
      <c r="P2" s="20"/>
      <c r="Q2" s="20"/>
      <c r="R2" s="20"/>
      <c r="S2" s="20"/>
    </row>
    <row r="3" spans="1:20" ht="61.5" customHeight="1" x14ac:dyDescent="0.2">
      <c r="A3" s="17" t="s">
        <v>55</v>
      </c>
      <c r="B3" s="21" t="s">
        <v>56</v>
      </c>
      <c r="C3" s="17" t="str">
        <f t="shared" ref="C3:C47" si="0">CONCATENATE(A3,"-",B3)</f>
        <v>Construção e Reforma de Edifícios-AC</v>
      </c>
      <c r="E3" s="22">
        <v>0.03</v>
      </c>
      <c r="F3" s="22">
        <v>0.04</v>
      </c>
      <c r="G3" s="22">
        <v>5.5E-2</v>
      </c>
      <c r="J3" s="282"/>
      <c r="K3" s="283"/>
      <c r="L3" s="284"/>
      <c r="M3" s="285" t="s">
        <v>57</v>
      </c>
      <c r="N3" s="285"/>
      <c r="O3" s="285"/>
      <c r="P3" s="285"/>
      <c r="Q3" s="285"/>
      <c r="R3" s="285"/>
      <c r="S3" s="285"/>
    </row>
    <row r="4" spans="1:20" x14ac:dyDescent="0.2">
      <c r="A4" s="17" t="str">
        <f>A3</f>
        <v>Construção e Reforma de Edifícios</v>
      </c>
      <c r="B4" s="21" t="s">
        <v>58</v>
      </c>
      <c r="C4" s="17" t="str">
        <f t="shared" si="0"/>
        <v>Construção e Reforma de Edifícios-SG</v>
      </c>
      <c r="E4" s="22">
        <v>8.0000000000000002E-3</v>
      </c>
      <c r="F4" s="22">
        <v>8.0000000000000002E-3</v>
      </c>
      <c r="G4" s="22">
        <v>0.01</v>
      </c>
      <c r="J4" s="79"/>
      <c r="K4" s="41"/>
      <c r="L4" s="41"/>
      <c r="M4" s="41"/>
      <c r="N4" s="41"/>
      <c r="O4" s="41"/>
      <c r="P4" s="41"/>
      <c r="Q4" s="41"/>
      <c r="R4" s="41"/>
      <c r="S4" s="80"/>
    </row>
    <row r="5" spans="1:20" x14ac:dyDescent="0.2">
      <c r="A5" s="17" t="str">
        <f>A4</f>
        <v>Construção e Reforma de Edifícios</v>
      </c>
      <c r="B5" s="21" t="s">
        <v>59</v>
      </c>
      <c r="C5" s="17" t="str">
        <f t="shared" si="0"/>
        <v>Construção e Reforma de Edifícios-R</v>
      </c>
      <c r="E5" s="22">
        <v>9.7000000000000003E-3</v>
      </c>
      <c r="F5" s="22">
        <v>1.2699999999999999E-2</v>
      </c>
      <c r="G5" s="22">
        <v>1.2699999999999999E-2</v>
      </c>
      <c r="J5" s="286"/>
      <c r="K5" s="287"/>
      <c r="L5" s="286" t="s">
        <v>60</v>
      </c>
      <c r="M5" s="288"/>
      <c r="N5" s="288"/>
      <c r="O5" s="288"/>
      <c r="P5" s="288"/>
      <c r="Q5" s="288"/>
      <c r="R5" s="288"/>
      <c r="S5" s="287"/>
    </row>
    <row r="6" spans="1:20" ht="19.5" x14ac:dyDescent="0.3">
      <c r="A6" s="17" t="str">
        <f>A5</f>
        <v>Construção e Reforma de Edifícios</v>
      </c>
      <c r="B6" s="21" t="s">
        <v>61</v>
      </c>
      <c r="C6" s="17" t="str">
        <f t="shared" si="0"/>
        <v>Construção e Reforma de Edifícios-DF</v>
      </c>
      <c r="E6" s="22">
        <v>5.8999999999999999E-3</v>
      </c>
      <c r="F6" s="22">
        <v>1.23E-2</v>
      </c>
      <c r="G6" s="22">
        <v>1.3899999999999999E-2</v>
      </c>
      <c r="J6" s="289"/>
      <c r="K6" s="290"/>
      <c r="L6" s="291" t="str">
        <f>MEMORIA!F8</f>
        <v>PREFEITURA MUNICIPAL DE PENALVA-MA</v>
      </c>
      <c r="M6" s="291"/>
      <c r="N6" s="291"/>
      <c r="O6" s="291"/>
      <c r="P6" s="291"/>
      <c r="Q6" s="291"/>
      <c r="R6" s="291"/>
      <c r="S6" s="291"/>
      <c r="T6" s="23"/>
    </row>
    <row r="7" spans="1:20" x14ac:dyDescent="0.2">
      <c r="A7" s="17" t="str">
        <f>A6</f>
        <v>Construção e Reforma de Edifícios</v>
      </c>
      <c r="B7" s="21" t="s">
        <v>51</v>
      </c>
      <c r="C7" s="17" t="str">
        <f t="shared" si="0"/>
        <v>Construção e Reforma de Edifícios-L</v>
      </c>
      <c r="E7" s="22">
        <v>6.1600000000000002E-2</v>
      </c>
      <c r="F7" s="22">
        <v>7.3999999999999996E-2</v>
      </c>
      <c r="G7" s="22">
        <v>8.9600000000000013E-2</v>
      </c>
      <c r="J7" s="24"/>
      <c r="K7" s="24"/>
      <c r="L7" s="24"/>
      <c r="M7" s="24"/>
      <c r="N7" s="24"/>
      <c r="O7" s="24"/>
      <c r="P7" s="24"/>
      <c r="Q7" s="24"/>
      <c r="R7" s="24"/>
      <c r="S7" s="24"/>
    </row>
    <row r="8" spans="1:20" ht="15.75" customHeight="1" x14ac:dyDescent="0.2">
      <c r="A8" s="17" t="str">
        <f>A7</f>
        <v>Construção e Reforma de Edifícios</v>
      </c>
      <c r="B8" s="25" t="s">
        <v>62</v>
      </c>
      <c r="C8" s="17" t="str">
        <f t="shared" si="0"/>
        <v>Construção e Reforma de Edifícios-BDI PAD</v>
      </c>
      <c r="E8" s="22">
        <v>0.2034</v>
      </c>
      <c r="F8" s="22">
        <v>0.22120000000000001</v>
      </c>
      <c r="G8" s="22">
        <v>0.25</v>
      </c>
      <c r="J8" s="292" t="s">
        <v>63</v>
      </c>
      <c r="K8" s="293"/>
      <c r="L8" s="293"/>
      <c r="M8" s="293"/>
      <c r="N8" s="293"/>
      <c r="O8" s="293"/>
      <c r="P8" s="293"/>
      <c r="Q8" s="293"/>
      <c r="R8" s="293"/>
      <c r="S8" s="294"/>
    </row>
    <row r="9" spans="1:20" ht="24.75" customHeight="1" x14ac:dyDescent="0.2">
      <c r="A9" s="17" t="s">
        <v>64</v>
      </c>
      <c r="B9" s="21" t="s">
        <v>56</v>
      </c>
      <c r="C9" s="17" t="str">
        <f t="shared" si="0"/>
        <v>Construção de Praças Urbanas, Rodovias, Ferrovias e recapeamento e pavimentação de vias urbanas-AC</v>
      </c>
      <c r="E9" s="22">
        <v>3.7999999999999999E-2</v>
      </c>
      <c r="F9" s="22">
        <v>4.0099999999999997E-2</v>
      </c>
      <c r="G9" s="22">
        <v>4.6699999999999998E-2</v>
      </c>
      <c r="J9" s="295" t="str">
        <f>MEMORIA!C8</f>
        <v>CONTRATAÇÃO DE SERVIÇO TÉCNICO DE ELABORAÇÃO DE PROJETO DE ENGENHARIA/ARQUITETURA E FISCALIZAÇÃO DE OBRA</v>
      </c>
      <c r="K9" s="295"/>
      <c r="L9" s="295"/>
      <c r="M9" s="295"/>
      <c r="N9" s="295"/>
      <c r="O9" s="295"/>
      <c r="P9" s="295"/>
      <c r="Q9" s="295"/>
      <c r="R9" s="295"/>
      <c r="S9" s="295"/>
    </row>
    <row r="10" spans="1:20" ht="15.75" customHeight="1" x14ac:dyDescent="0.2">
      <c r="A10" s="17" t="s">
        <v>64</v>
      </c>
      <c r="B10" s="21" t="s">
        <v>58</v>
      </c>
      <c r="C10" s="17" t="str">
        <f t="shared" si="0"/>
        <v>Construção de Praças Urbanas, Rodovias, Ferrovias e recapeamento e pavimentação de vias urbanas-SG</v>
      </c>
      <c r="E10" s="22">
        <v>3.2000000000000002E-3</v>
      </c>
      <c r="F10" s="22">
        <v>4.0000000000000001E-3</v>
      </c>
      <c r="G10" s="22">
        <v>7.4000000000000003E-3</v>
      </c>
      <c r="J10" s="24"/>
      <c r="K10" s="24"/>
      <c r="L10" s="24"/>
      <c r="M10" s="24"/>
      <c r="N10" s="24"/>
      <c r="O10" s="24"/>
      <c r="P10" s="24"/>
      <c r="Q10" s="24"/>
      <c r="R10" s="24"/>
      <c r="S10" s="24"/>
    </row>
    <row r="11" spans="1:20" x14ac:dyDescent="0.2">
      <c r="A11" s="17" t="s">
        <v>64</v>
      </c>
      <c r="B11" s="21" t="s">
        <v>59</v>
      </c>
      <c r="C11" s="17" t="str">
        <f t="shared" si="0"/>
        <v>Construção de Praças Urbanas, Rodovias, Ferrovias e recapeamento e pavimentação de vias urbanas-R</v>
      </c>
      <c r="E11" s="22">
        <v>5.0000000000000001E-3</v>
      </c>
      <c r="F11" s="22">
        <v>5.6000000000000008E-3</v>
      </c>
      <c r="G11" s="22">
        <v>9.7000000000000003E-3</v>
      </c>
      <c r="J11" s="292" t="s">
        <v>65</v>
      </c>
      <c r="K11" s="293"/>
      <c r="L11" s="293"/>
      <c r="M11" s="293"/>
      <c r="N11" s="293"/>
      <c r="O11" s="293"/>
      <c r="P11" s="293"/>
      <c r="Q11" s="293"/>
      <c r="R11" s="292" t="s">
        <v>66</v>
      </c>
      <c r="S11" s="294"/>
    </row>
    <row r="12" spans="1:20" hidden="1" x14ac:dyDescent="0.2">
      <c r="A12" s="17" t="s">
        <v>64</v>
      </c>
      <c r="B12" s="21" t="s">
        <v>61</v>
      </c>
      <c r="C12" s="17" t="str">
        <f t="shared" si="0"/>
        <v>Construção de Praças Urbanas, Rodovias, Ferrovias e recapeamento e pavimentação de vias urbanas-DF</v>
      </c>
      <c r="E12" s="22">
        <v>1.0200000000000001E-2</v>
      </c>
      <c r="F12" s="22">
        <v>1.11E-2</v>
      </c>
      <c r="G12" s="22">
        <v>1.21E-2</v>
      </c>
      <c r="J12" s="296" t="s">
        <v>55</v>
      </c>
      <c r="K12" s="297"/>
      <c r="L12" s="297"/>
      <c r="M12" s="297"/>
      <c r="N12" s="297"/>
      <c r="O12" s="297"/>
      <c r="P12" s="297"/>
      <c r="Q12" s="298"/>
      <c r="R12" s="299" t="s">
        <v>67</v>
      </c>
      <c r="S12" s="300"/>
    </row>
    <row r="13" spans="1:20" x14ac:dyDescent="0.2">
      <c r="A13" s="17" t="s">
        <v>64</v>
      </c>
      <c r="B13" s="21" t="s">
        <v>51</v>
      </c>
      <c r="C13" s="17" t="str">
        <f t="shared" si="0"/>
        <v>Construção de Praças Urbanas, Rodovias, Ferrovias e recapeamento e pavimentação de vias urbanas-L</v>
      </c>
      <c r="E13" s="22">
        <v>6.6400000000000001E-2</v>
      </c>
      <c r="F13" s="22">
        <v>7.2999999999999995E-2</v>
      </c>
      <c r="G13" s="22">
        <v>8.6899999999999991E-2</v>
      </c>
      <c r="J13" s="107" t="s">
        <v>244</v>
      </c>
      <c r="K13" s="108"/>
      <c r="L13" s="108"/>
      <c r="M13" s="108"/>
      <c r="N13" s="108"/>
      <c r="O13" s="108"/>
      <c r="P13" s="108"/>
      <c r="Q13" s="108"/>
      <c r="R13" s="107" t="s">
        <v>245</v>
      </c>
      <c r="S13" s="109"/>
    </row>
    <row r="14" spans="1:20" x14ac:dyDescent="0.2">
      <c r="B14" s="21"/>
      <c r="E14" s="22"/>
      <c r="F14" s="22"/>
      <c r="G14" s="22"/>
    </row>
    <row r="15" spans="1:20" x14ac:dyDescent="0.2">
      <c r="A15" s="17" t="s">
        <v>64</v>
      </c>
      <c r="B15" s="25" t="s">
        <v>62</v>
      </c>
      <c r="C15" s="17" t="str">
        <f t="shared" si="0"/>
        <v>Construção de Praças Urbanas, Rodovias, Ferrovias e recapeamento e pavimentação de vias urbanas-BDI PAD</v>
      </c>
      <c r="E15" s="22">
        <v>0.19600000000000001</v>
      </c>
      <c r="F15" s="22">
        <v>0.2097</v>
      </c>
      <c r="G15" s="22">
        <v>0.24230000000000002</v>
      </c>
      <c r="J15" s="301" t="s">
        <v>68</v>
      </c>
      <c r="K15" s="301"/>
      <c r="L15" s="301"/>
      <c r="M15" s="301"/>
      <c r="N15" s="301"/>
      <c r="O15" s="301"/>
      <c r="P15" s="301"/>
      <c r="Q15" s="301"/>
      <c r="R15" s="302">
        <v>1</v>
      </c>
      <c r="S15" s="302"/>
    </row>
    <row r="16" spans="1:20" x14ac:dyDescent="0.2">
      <c r="A16" s="17" t="s">
        <v>69</v>
      </c>
      <c r="B16" s="21" t="s">
        <v>56</v>
      </c>
      <c r="C16" s="17" t="str">
        <f t="shared" si="0"/>
        <v>Construção de Redes de Abastecimento de Água, Coleta de Esgoto-AC</v>
      </c>
      <c r="E16" s="22">
        <v>3.4300000000000004E-2</v>
      </c>
      <c r="F16" s="22">
        <v>4.9299999999999997E-2</v>
      </c>
      <c r="G16" s="22">
        <v>6.7099999999999993E-2</v>
      </c>
      <c r="J16" s="303" t="s">
        <v>70</v>
      </c>
      <c r="K16" s="303"/>
      <c r="L16" s="303"/>
      <c r="M16" s="303"/>
      <c r="N16" s="303"/>
      <c r="O16" s="303"/>
      <c r="P16" s="303"/>
      <c r="Q16" s="303"/>
      <c r="R16" s="302">
        <v>0.05</v>
      </c>
      <c r="S16" s="302"/>
    </row>
    <row r="17" spans="1:32" x14ac:dyDescent="0.2">
      <c r="A17" s="17" t="str">
        <f>A16</f>
        <v>Construção de Redes de Abastecimento de Água, Coleta de Esgoto</v>
      </c>
      <c r="B17" s="21" t="s">
        <v>58</v>
      </c>
      <c r="C17" s="17" t="str">
        <f t="shared" si="0"/>
        <v>Construção de Redes de Abastecimento de Água, Coleta de Esgoto-SG</v>
      </c>
      <c r="E17" s="22">
        <v>2.8000000000000004E-3</v>
      </c>
      <c r="F17" s="22">
        <v>4.8999999999999998E-3</v>
      </c>
      <c r="G17" s="22">
        <v>7.4999999999999997E-3</v>
      </c>
    </row>
    <row r="18" spans="1:32" ht="16.5" customHeight="1" x14ac:dyDescent="0.2">
      <c r="B18" s="21"/>
      <c r="E18" s="22"/>
      <c r="F18" s="22"/>
      <c r="G18" s="22"/>
      <c r="J18" s="304" t="s">
        <v>71</v>
      </c>
      <c r="K18" s="304"/>
      <c r="L18" s="304"/>
      <c r="M18" s="304"/>
      <c r="N18" s="304" t="s">
        <v>72</v>
      </c>
      <c r="O18" s="308" t="s">
        <v>73</v>
      </c>
      <c r="P18" s="308" t="s">
        <v>74</v>
      </c>
      <c r="Q18" s="304" t="s">
        <v>75</v>
      </c>
      <c r="R18" s="304" t="s">
        <v>76</v>
      </c>
      <c r="S18" s="305" t="s">
        <v>77</v>
      </c>
      <c r="U18" s="306"/>
      <c r="V18" s="306"/>
      <c r="W18" s="26"/>
      <c r="X18" s="26"/>
      <c r="Y18" s="26"/>
      <c r="Z18" s="26"/>
      <c r="AA18" s="26"/>
      <c r="AB18" s="26"/>
      <c r="AC18" s="26"/>
      <c r="AD18" s="26"/>
    </row>
    <row r="19" spans="1:32" ht="12.75" customHeight="1" x14ac:dyDescent="0.2">
      <c r="A19" s="17" t="str">
        <f>A17</f>
        <v>Construção de Redes de Abastecimento de Água, Coleta de Esgoto</v>
      </c>
      <c r="B19" s="21" t="s">
        <v>59</v>
      </c>
      <c r="C19" s="17" t="str">
        <f t="shared" si="0"/>
        <v>Construção de Redes de Abastecimento de Água, Coleta de Esgoto-R</v>
      </c>
      <c r="E19" s="22">
        <v>0.01</v>
      </c>
      <c r="F19" s="22">
        <v>1.3899999999999999E-2</v>
      </c>
      <c r="G19" s="22">
        <v>1.7399999999999999E-2</v>
      </c>
      <c r="J19" s="304"/>
      <c r="K19" s="304"/>
      <c r="L19" s="304"/>
      <c r="M19" s="304"/>
      <c r="N19" s="304"/>
      <c r="O19" s="308"/>
      <c r="P19" s="308"/>
      <c r="Q19" s="304"/>
      <c r="R19" s="304"/>
      <c r="S19" s="305"/>
      <c r="U19" s="306"/>
      <c r="V19" s="306"/>
      <c r="W19" s="26"/>
      <c r="X19" s="26"/>
      <c r="Y19" s="26"/>
      <c r="Z19" s="26"/>
      <c r="AA19" s="26"/>
      <c r="AB19" s="26"/>
      <c r="AC19" s="26"/>
      <c r="AD19" s="26"/>
    </row>
    <row r="20" spans="1:32" ht="20.25" customHeight="1" x14ac:dyDescent="0.2">
      <c r="A20" s="17" t="str">
        <f>A19</f>
        <v>Construção de Redes de Abastecimento de Água, Coleta de Esgoto</v>
      </c>
      <c r="B20" s="21" t="s">
        <v>61</v>
      </c>
      <c r="C20" s="17" t="str">
        <f t="shared" si="0"/>
        <v>Construção de Redes de Abastecimento de Água, Coleta de Esgoto-DF</v>
      </c>
      <c r="E20" s="22">
        <v>9.3999999999999986E-3</v>
      </c>
      <c r="F20" s="22">
        <v>9.8999999999999991E-3</v>
      </c>
      <c r="G20" s="22">
        <v>1.1699999999999999E-2</v>
      </c>
      <c r="J20" s="291" t="str">
        <f>IF($J$12=$A$57,"Encargos Sociais incidentes sobre a mão de obra","Administração Central")</f>
        <v>Administração Central</v>
      </c>
      <c r="K20" s="291"/>
      <c r="L20" s="291"/>
      <c r="M20" s="291"/>
      <c r="N20" s="27" t="str">
        <f>IF($J$12=$A$57,"K1","AC")</f>
        <v>AC</v>
      </c>
      <c r="O20" s="28">
        <v>0.03</v>
      </c>
      <c r="P20" s="29" t="s">
        <v>78</v>
      </c>
      <c r="Q20" s="30">
        <f>VLOOKUP(CONCATENATE(J$12,"-",N20),$C$3:$G$47,3,FALSE)</f>
        <v>0.03</v>
      </c>
      <c r="R20" s="30">
        <f>VLOOKUP(CONCATENATE(J$12,"-",N20),$C$3:$G$47,4,FALSE)</f>
        <v>0.04</v>
      </c>
      <c r="S20" s="30">
        <f>VLOOKUP(CONCATENATE(J$12,"-",N20),$C$3:$G$47,5,FALSE)</f>
        <v>5.5E-2</v>
      </c>
      <c r="U20" s="306"/>
      <c r="V20" s="306"/>
      <c r="W20" s="26"/>
      <c r="X20" s="26"/>
      <c r="Y20" s="26"/>
      <c r="Z20" s="26"/>
      <c r="AA20" s="26"/>
      <c r="AB20" s="26"/>
      <c r="AC20" s="26"/>
      <c r="AD20" s="26"/>
    </row>
    <row r="21" spans="1:32" ht="26.25" x14ac:dyDescent="0.2">
      <c r="A21" s="17" t="str">
        <f>A20</f>
        <v>Construção de Redes de Abastecimento de Água, Coleta de Esgoto</v>
      </c>
      <c r="B21" s="21" t="s">
        <v>51</v>
      </c>
      <c r="C21" s="17" t="str">
        <f t="shared" si="0"/>
        <v>Construção de Redes de Abastecimento de Água, Coleta de Esgoto-L</v>
      </c>
      <c r="E21" s="22">
        <v>1.5599999999999999E-2</v>
      </c>
      <c r="F21" s="22">
        <v>8.0399999999999985E-2</v>
      </c>
      <c r="G21" s="22">
        <v>9.4E-2</v>
      </c>
      <c r="J21" s="291" t="str">
        <f>IF($J$12=$A$57,"Administração Central da empresa ou consultoria - overhead","Seguro e Garantia")</f>
        <v>Seguro e Garantia</v>
      </c>
      <c r="K21" s="291"/>
      <c r="L21" s="291"/>
      <c r="M21" s="291"/>
      <c r="N21" s="27" t="str">
        <f>IF($J$12=$A$57,"K2","SG")</f>
        <v>SG</v>
      </c>
      <c r="O21" s="28">
        <v>8.0000000000000002E-3</v>
      </c>
      <c r="P21" s="29" t="s">
        <v>78</v>
      </c>
      <c r="Q21" s="30">
        <f>VLOOKUP(CONCATENATE(J$12,"-",N21),$C$3:$G$47,3,FALSE)</f>
        <v>8.0000000000000002E-3</v>
      </c>
      <c r="R21" s="30">
        <f>VLOOKUP(CONCATENATE(J$12,"-",N21),$C$3:$G$47,4,FALSE)</f>
        <v>8.0000000000000002E-3</v>
      </c>
      <c r="S21" s="30">
        <f>VLOOKUP(CONCATENATE(J$12,"-",N21),$C$3:$G$47,5,FALSE)</f>
        <v>0.01</v>
      </c>
      <c r="U21" s="306"/>
      <c r="V21" s="306"/>
      <c r="W21" s="26"/>
      <c r="X21" s="26"/>
      <c r="Y21" s="26"/>
      <c r="Z21" s="26"/>
      <c r="AA21" s="26"/>
      <c r="AB21" s="26"/>
      <c r="AC21" s="26"/>
      <c r="AD21" s="26"/>
    </row>
    <row r="22" spans="1:32" ht="16.5" customHeight="1" x14ac:dyDescent="0.2">
      <c r="A22" s="17" t="str">
        <f>A21</f>
        <v>Construção de Redes de Abastecimento de Água, Coleta de Esgoto</v>
      </c>
      <c r="B22" s="25" t="s">
        <v>62</v>
      </c>
      <c r="C22" s="17" t="str">
        <f t="shared" si="0"/>
        <v>Construção de Redes de Abastecimento de Água, Coleta de Esgoto-BDI PAD</v>
      </c>
      <c r="E22" s="22">
        <v>0.20760000000000001</v>
      </c>
      <c r="F22" s="22">
        <v>0.24179999999999999</v>
      </c>
      <c r="G22" s="22">
        <v>0.26440000000000002</v>
      </c>
      <c r="J22" s="291" t="str">
        <f>IF($J$12=$A$57,"","Risco")</f>
        <v>Risco</v>
      </c>
      <c r="K22" s="291"/>
      <c r="L22" s="291"/>
      <c r="M22" s="291"/>
      <c r="N22" s="27" t="str">
        <f>IF($J$12=$A$57,"","R")</f>
        <v>R</v>
      </c>
      <c r="O22" s="28">
        <v>9.7000000000000003E-3</v>
      </c>
      <c r="P22" s="29" t="s">
        <v>78</v>
      </c>
      <c r="Q22" s="30">
        <f>VLOOKUP(CONCATENATE(J$12,"-",N22),$C$3:$G$47,3,FALSE)</f>
        <v>9.7000000000000003E-3</v>
      </c>
      <c r="R22" s="30">
        <f>VLOOKUP(CONCATENATE(J$12,"-",N22),$C$3:$G$47,4,FALSE)</f>
        <v>1.2699999999999999E-2</v>
      </c>
      <c r="S22" s="30">
        <f>VLOOKUP(CONCATENATE(J$12,"-",N22),$C$3:$G$47,5,FALSE)</f>
        <v>1.2699999999999999E-2</v>
      </c>
      <c r="U22" s="306"/>
      <c r="V22" s="306"/>
      <c r="W22" s="26"/>
      <c r="X22" s="26"/>
      <c r="Y22" s="26"/>
      <c r="Z22" s="26"/>
      <c r="AA22" s="26"/>
      <c r="AB22" s="26"/>
      <c r="AC22" s="26"/>
      <c r="AD22" s="26"/>
    </row>
    <row r="23" spans="1:32" ht="15" x14ac:dyDescent="0.2">
      <c r="A23" s="17" t="s">
        <v>79</v>
      </c>
      <c r="B23" s="21" t="s">
        <v>56</v>
      </c>
      <c r="C23" s="17" t="str">
        <f t="shared" si="0"/>
        <v>Construção e Manutenção de Estações e Redes de Distribuição de Energia Elétrica-AC</v>
      </c>
      <c r="E23" s="22">
        <v>5.2900000000000003E-2</v>
      </c>
      <c r="F23" s="22">
        <v>5.9200000000000003E-2</v>
      </c>
      <c r="G23" s="22">
        <v>7.9299999999999995E-2</v>
      </c>
      <c r="J23" s="291" t="str">
        <f>IF($J$12=$A$57,"","Despesas Financeiras")</f>
        <v>Despesas Financeiras</v>
      </c>
      <c r="K23" s="291"/>
      <c r="L23" s="291"/>
      <c r="M23" s="291"/>
      <c r="N23" s="27" t="str">
        <f>IF($J$12=$A$57,"","DF")</f>
        <v>DF</v>
      </c>
      <c r="O23" s="28">
        <v>5.8999999999999999E-3</v>
      </c>
      <c r="P23" s="29" t="s">
        <v>78</v>
      </c>
      <c r="Q23" s="30">
        <f>VLOOKUP(CONCATENATE(J$12,"-",N23),$C$3:$G$47,3,FALSE)</f>
        <v>5.8999999999999999E-3</v>
      </c>
      <c r="R23" s="30">
        <f>VLOOKUP(CONCATENATE(J$12,"-",N23),$C$3:$G$47,4,FALSE)</f>
        <v>1.23E-2</v>
      </c>
      <c r="S23" s="30">
        <f>VLOOKUP(CONCATENATE(J$12,"-",N23),$C$3:$G$47,5,FALSE)</f>
        <v>1.3899999999999999E-2</v>
      </c>
      <c r="U23" s="306"/>
      <c r="V23" s="306"/>
    </row>
    <row r="24" spans="1:32" ht="15" x14ac:dyDescent="0.2">
      <c r="A24" s="17" t="str">
        <f>A23</f>
        <v>Construção e Manutenção de Estações e Redes de Distribuição de Energia Elétrica</v>
      </c>
      <c r="B24" s="21" t="s">
        <v>58</v>
      </c>
      <c r="C24" s="17" t="str">
        <f t="shared" si="0"/>
        <v>Construção e Manutenção de Estações e Redes de Distribuição de Energia Elétrica-SG</v>
      </c>
      <c r="E24" s="22">
        <v>2.5000000000000001E-3</v>
      </c>
      <c r="F24" s="22">
        <v>5.1000000000000004E-3</v>
      </c>
      <c r="G24" s="22">
        <v>5.6000000000000008E-3</v>
      </c>
      <c r="J24" s="291" t="str">
        <f>IF($J$12=$A$57,"Margem bruta da empresa de consultoria","Lucro")</f>
        <v>Lucro</v>
      </c>
      <c r="K24" s="291"/>
      <c r="L24" s="291"/>
      <c r="M24" s="291"/>
      <c r="N24" s="27" t="str">
        <f>IF($J$12=$A$57,"K3","L")</f>
        <v>L</v>
      </c>
      <c r="O24" s="28">
        <v>3.0099999999999998E-2</v>
      </c>
      <c r="P24" s="29" t="s">
        <v>78</v>
      </c>
      <c r="Q24" s="30">
        <f>VLOOKUP(CONCATENATE(J$12,"-",N24),$C$3:$G$47,3,FALSE)</f>
        <v>6.1600000000000002E-2</v>
      </c>
      <c r="R24" s="30">
        <f>VLOOKUP(CONCATENATE(J$12,"-",N24),$C$3:$G$47,4,FALSE)</f>
        <v>7.3999999999999996E-2</v>
      </c>
      <c r="S24" s="30">
        <f>VLOOKUP(CONCATENATE(J$12,"-",N24),$C$3:$G$47,5,FALSE)</f>
        <v>8.9600000000000013E-2</v>
      </c>
      <c r="U24" s="306"/>
      <c r="V24" s="306"/>
    </row>
    <row r="25" spans="1:32" ht="15" x14ac:dyDescent="0.2">
      <c r="A25" s="17" t="str">
        <f>A24</f>
        <v>Construção e Manutenção de Estações e Redes de Distribuição de Energia Elétrica</v>
      </c>
      <c r="B25" s="21" t="s">
        <v>59</v>
      </c>
      <c r="C25" s="17" t="str">
        <f t="shared" si="0"/>
        <v>Construção e Manutenção de Estações e Redes de Distribuição de Energia Elétrica-R</v>
      </c>
      <c r="E25" s="22">
        <v>0.01</v>
      </c>
      <c r="F25" s="22">
        <v>1.4800000000000001E-2</v>
      </c>
      <c r="G25" s="22">
        <v>1.9699999999999999E-2</v>
      </c>
      <c r="J25" s="307" t="s">
        <v>80</v>
      </c>
      <c r="K25" s="307"/>
      <c r="L25" s="307"/>
      <c r="M25" s="307"/>
      <c r="N25" s="27" t="s">
        <v>81</v>
      </c>
      <c r="O25" s="28">
        <v>3.6499999999999998E-2</v>
      </c>
      <c r="P25" s="29" t="s">
        <v>78</v>
      </c>
      <c r="Q25" s="30">
        <v>3.6499999999999998E-2</v>
      </c>
      <c r="R25" s="30">
        <v>3.6499999999999998E-2</v>
      </c>
      <c r="S25" s="30">
        <v>3.6499999999999998E-2</v>
      </c>
      <c r="U25" s="306"/>
      <c r="V25" s="306"/>
    </row>
    <row r="26" spans="1:32" ht="20.25" customHeight="1" x14ac:dyDescent="0.2">
      <c r="A26" s="17" t="str">
        <f>A25</f>
        <v>Construção e Manutenção de Estações e Redes de Distribuição de Energia Elétrica</v>
      </c>
      <c r="B26" s="21" t="s">
        <v>61</v>
      </c>
      <c r="C26" s="17" t="str">
        <f t="shared" si="0"/>
        <v>Construção e Manutenção de Estações e Redes de Distribuição de Energia Elétrica-DF</v>
      </c>
      <c r="E26" s="22">
        <v>1.01E-2</v>
      </c>
      <c r="F26" s="22">
        <v>1.0700000000000001E-2</v>
      </c>
      <c r="G26" s="22">
        <v>1.11E-2</v>
      </c>
      <c r="J26" s="291" t="s">
        <v>82</v>
      </c>
      <c r="K26" s="291"/>
      <c r="L26" s="291"/>
      <c r="M26" s="291"/>
      <c r="N26" s="27" t="s">
        <v>83</v>
      </c>
      <c r="O26" s="30">
        <f>IF($J$12&lt;&gt;$A$56,R16*R15,0)</f>
        <v>0.05</v>
      </c>
      <c r="P26" s="29" t="s">
        <v>78</v>
      </c>
      <c r="Q26" s="30">
        <v>0</v>
      </c>
      <c r="R26" s="30">
        <v>2.5000000000000001E-2</v>
      </c>
      <c r="S26" s="30">
        <v>0.05</v>
      </c>
      <c r="U26" s="306"/>
      <c r="V26" s="306"/>
    </row>
    <row r="27" spans="1:32" ht="27.75" customHeight="1" x14ac:dyDescent="0.2">
      <c r="A27" s="17" t="str">
        <f>A26</f>
        <v>Construção e Manutenção de Estações e Redes de Distribuição de Energia Elétrica</v>
      </c>
      <c r="B27" s="21" t="s">
        <v>51</v>
      </c>
      <c r="C27" s="17" t="str">
        <f t="shared" si="0"/>
        <v>Construção e Manutenção de Estações e Redes de Distribuição de Energia Elétrica-L</v>
      </c>
      <c r="E27" s="22">
        <v>0.08</v>
      </c>
      <c r="F27" s="22">
        <v>8.3100000000000007E-2</v>
      </c>
      <c r="G27" s="22">
        <v>9.5100000000000004E-2</v>
      </c>
      <c r="J27" s="291" t="s">
        <v>84</v>
      </c>
      <c r="K27" s="291"/>
      <c r="L27" s="291"/>
      <c r="M27" s="291"/>
      <c r="N27" s="27" t="s">
        <v>85</v>
      </c>
      <c r="O27" s="30">
        <v>4.4999999999999998E-2</v>
      </c>
      <c r="P27" s="29" t="s">
        <v>86</v>
      </c>
      <c r="Q27" s="31">
        <v>0</v>
      </c>
      <c r="R27" s="31">
        <v>4.4999999999999998E-2</v>
      </c>
      <c r="S27" s="31">
        <v>4.4999999999999998E-2</v>
      </c>
    </row>
    <row r="28" spans="1:32" ht="27" hidden="1" customHeight="1" x14ac:dyDescent="0.25">
      <c r="A28" s="17" t="str">
        <f>A27</f>
        <v>Construção e Manutenção de Estações e Redes de Distribuição de Energia Elétrica</v>
      </c>
      <c r="B28" s="25" t="s">
        <v>62</v>
      </c>
      <c r="C28" s="17" t="str">
        <f t="shared" si="0"/>
        <v>Construção e Manutenção de Estações e Redes de Distribuição de Energia Elétrica-BDI PAD</v>
      </c>
      <c r="E28" s="22">
        <v>0.24</v>
      </c>
      <c r="F28" s="22">
        <v>0.25840000000000002</v>
      </c>
      <c r="G28" s="22">
        <v>0.27860000000000001</v>
      </c>
      <c r="J28" s="291" t="s">
        <v>87</v>
      </c>
      <c r="K28" s="291"/>
      <c r="L28" s="291"/>
      <c r="M28" s="291"/>
      <c r="N28" s="32" t="s">
        <v>62</v>
      </c>
      <c r="O28" s="30">
        <f>IF($J$12=$A$56,0,ROUND((((1+O20+O21+O22)*(1+O23)*(1+O24)/(1-(O25+O26+O27)))-1),4))</f>
        <v>0.25</v>
      </c>
      <c r="P28" s="33" t="s">
        <v>86</v>
      </c>
      <c r="Q28" s="30">
        <f>IF($J$12=$A$56,0,VLOOKUP(CONCATENATE($J$12,"-",$N28),$C$3:$G$47,3,FALSE))</f>
        <v>0.2034</v>
      </c>
      <c r="R28" s="30">
        <f>IF($J$12=$A$56,0,VLOOKUP(CONCATENATE($J$12,"-",$N28),$C$3:$G$47,4,FALSE))</f>
        <v>0.22120000000000001</v>
      </c>
      <c r="S28" s="30">
        <f>IF($J$12=$A$56,0,VLOOKUP(CONCATENATE($J$12,"-",$N28),$C$3:$G$47,5,FALSE))</f>
        <v>0.25</v>
      </c>
      <c r="U28" s="34"/>
      <c r="W28" s="26"/>
      <c r="X28" s="26"/>
      <c r="Y28" s="26"/>
      <c r="Z28" s="26"/>
      <c r="AA28" s="26"/>
      <c r="AB28" s="26"/>
      <c r="AC28" s="26"/>
      <c r="AD28" s="26"/>
      <c r="AE28" s="26"/>
      <c r="AF28" s="26"/>
    </row>
    <row r="29" spans="1:32" ht="21.75" customHeight="1" x14ac:dyDescent="0.25">
      <c r="A29" s="17" t="s">
        <v>88</v>
      </c>
      <c r="B29" s="21" t="s">
        <v>56</v>
      </c>
      <c r="C29" s="17" t="str">
        <f t="shared" si="0"/>
        <v>Obras Portuárias, Marítimas e Fluviais-AC</v>
      </c>
      <c r="E29" s="22">
        <v>0.04</v>
      </c>
      <c r="F29" s="22">
        <v>5.5199999999999999E-2</v>
      </c>
      <c r="G29" s="22">
        <v>7.85E-2</v>
      </c>
      <c r="J29" s="309" t="s">
        <v>89</v>
      </c>
      <c r="K29" s="309"/>
      <c r="L29" s="309"/>
      <c r="M29" s="309"/>
      <c r="N29" s="46"/>
      <c r="O29" s="66">
        <f>O28</f>
        <v>0.25</v>
      </c>
      <c r="P29" s="66"/>
      <c r="Q29" s="310"/>
      <c r="R29" s="310"/>
      <c r="S29" s="310"/>
      <c r="U29" s="34"/>
      <c r="W29" s="35" t="b">
        <f>AND(COUNTA(O20:O25)=6,P28&lt;&gt;"ok",NOT(W31))</f>
        <v>0</v>
      </c>
      <c r="X29" s="17" t="s">
        <v>90</v>
      </c>
    </row>
    <row r="30" spans="1:32" x14ac:dyDescent="0.2">
      <c r="A30" s="17" t="str">
        <f>A29</f>
        <v>Obras Portuárias, Marítimas e Fluviais</v>
      </c>
      <c r="B30" s="21" t="s">
        <v>58</v>
      </c>
      <c r="C30" s="17" t="str">
        <f t="shared" si="0"/>
        <v>Obras Portuárias, Marítimas e Fluviais-SG</v>
      </c>
      <c r="E30" s="22">
        <v>8.1000000000000013E-3</v>
      </c>
      <c r="F30" s="22">
        <v>1.2199999999999999E-2</v>
      </c>
      <c r="G30" s="22">
        <v>1.9900000000000001E-2</v>
      </c>
      <c r="U30" s="45"/>
      <c r="W30" s="35"/>
    </row>
    <row r="31" spans="1:32" ht="3" customHeight="1" x14ac:dyDescent="0.2">
      <c r="A31" s="17" t="str">
        <f>A30</f>
        <v>Obras Portuárias, Marítimas e Fluviais</v>
      </c>
      <c r="B31" s="21" t="s">
        <v>59</v>
      </c>
      <c r="C31" s="17" t="str">
        <f t="shared" si="0"/>
        <v>Obras Portuárias, Marítimas e Fluviais-R</v>
      </c>
      <c r="E31" s="22">
        <v>1.46E-2</v>
      </c>
      <c r="F31" s="22">
        <v>2.3199999999999998E-2</v>
      </c>
      <c r="G31" s="22">
        <v>3.1600000000000003E-2</v>
      </c>
      <c r="J31" s="36" t="str">
        <f>IF(W31,"X","")</f>
        <v/>
      </c>
      <c r="K31" s="311" t="s">
        <v>91</v>
      </c>
      <c r="L31" s="311"/>
      <c r="M31" s="311"/>
      <c r="N31" s="311"/>
      <c r="O31" s="311"/>
      <c r="P31" s="311"/>
      <c r="Q31" s="311"/>
      <c r="R31" s="311"/>
      <c r="S31" s="311"/>
      <c r="W31" s="35" t="b">
        <v>0</v>
      </c>
      <c r="X31" s="17" t="s">
        <v>92</v>
      </c>
    </row>
    <row r="32" spans="1:32" ht="0.75" customHeight="1" x14ac:dyDescent="0.2">
      <c r="B32" s="21"/>
      <c r="E32" s="22"/>
      <c r="F32" s="22"/>
      <c r="G32" s="22"/>
      <c r="W32" s="35"/>
    </row>
    <row r="33" spans="1:19" x14ac:dyDescent="0.2">
      <c r="B33" s="21"/>
      <c r="E33" s="22"/>
      <c r="F33" s="22"/>
      <c r="G33" s="22"/>
      <c r="J33" s="312" t="s">
        <v>93</v>
      </c>
      <c r="K33" s="312"/>
      <c r="L33" s="312"/>
      <c r="M33" s="312"/>
      <c r="N33" s="312"/>
      <c r="O33" s="312"/>
      <c r="P33" s="312"/>
      <c r="Q33" s="312"/>
      <c r="R33" s="312"/>
      <c r="S33" s="312"/>
    </row>
    <row r="34" spans="1:19" ht="15.75" x14ac:dyDescent="0.25">
      <c r="A34" s="17" t="str">
        <f>A31</f>
        <v>Obras Portuárias, Marítimas e Fluviais</v>
      </c>
      <c r="B34" s="21" t="s">
        <v>61</v>
      </c>
      <c r="C34" s="17" t="str">
        <f t="shared" si="0"/>
        <v>Obras Portuárias, Marítimas e Fluviais-DF</v>
      </c>
      <c r="E34" s="22">
        <v>9.3999999999999986E-3</v>
      </c>
      <c r="F34" s="22">
        <v>1.0200000000000001E-2</v>
      </c>
      <c r="G34" s="22">
        <v>1.3300000000000001E-2</v>
      </c>
      <c r="J34" s="37"/>
      <c r="K34" s="37"/>
      <c r="L34" s="37"/>
      <c r="M34" s="313" t="str">
        <f>IF(R12="Sim","BDI.DES =","BDI.PAD =")</f>
        <v>BDI.DES =</v>
      </c>
      <c r="N34" s="314" t="str">
        <f>IF($J$12=$A$57,"(1+K1+K2)*(1+K3)","(1+AC + S + R + G)*(1 + DF)*(1+L)")</f>
        <v>(1+AC + S + R + G)*(1 + DF)*(1+L)</v>
      </c>
      <c r="O34" s="314"/>
      <c r="P34" s="314"/>
      <c r="Q34" s="315" t="s">
        <v>94</v>
      </c>
      <c r="R34" s="37"/>
      <c r="S34" s="37"/>
    </row>
    <row r="35" spans="1:19" ht="15.75" x14ac:dyDescent="0.2">
      <c r="A35" s="17" t="str">
        <f>A34</f>
        <v>Obras Portuárias, Marítimas e Fluviais</v>
      </c>
      <c r="B35" s="21" t="s">
        <v>51</v>
      </c>
      <c r="C35" s="17" t="str">
        <f t="shared" si="0"/>
        <v>Obras Portuárias, Marítimas e Fluviais-L</v>
      </c>
      <c r="E35" s="22">
        <v>7.1399999999999991E-2</v>
      </c>
      <c r="F35" s="22">
        <v>8.4000000000000005E-2</v>
      </c>
      <c r="G35" s="22">
        <v>0.1043</v>
      </c>
      <c r="J35" s="37"/>
      <c r="K35" s="37"/>
      <c r="L35" s="37"/>
      <c r="M35" s="313"/>
      <c r="N35" s="317" t="str">
        <f>IF(R12="Sim","(1-CP-ISS-CRPB)","(1-CP-ISS)")</f>
        <v>(1-CP-ISS-CRPB)</v>
      </c>
      <c r="O35" s="317"/>
      <c r="P35" s="317"/>
      <c r="Q35" s="316"/>
      <c r="R35" s="37"/>
      <c r="S35" s="37"/>
    </row>
    <row r="36" spans="1:19" x14ac:dyDescent="0.2">
      <c r="A36" s="17" t="str">
        <f>A35</f>
        <v>Obras Portuárias, Marítimas e Fluviais</v>
      </c>
      <c r="B36" s="25" t="s">
        <v>62</v>
      </c>
      <c r="C36" s="17" t="str">
        <f t="shared" si="0"/>
        <v>Obras Portuárias, Marítimas e Fluviais-BDI PAD</v>
      </c>
      <c r="E36" s="22">
        <v>0.22800000000000001</v>
      </c>
      <c r="F36" s="22">
        <v>0.27479999999999999</v>
      </c>
      <c r="G36" s="22">
        <v>0.3095</v>
      </c>
      <c r="J36" s="38"/>
      <c r="K36" s="38"/>
      <c r="L36" s="38"/>
      <c r="M36" s="38"/>
      <c r="N36" s="38"/>
      <c r="O36" s="38"/>
      <c r="P36" s="38"/>
      <c r="Q36" s="38"/>
      <c r="R36" s="38"/>
      <c r="S36" s="38"/>
    </row>
    <row r="37" spans="1:19" ht="60" customHeight="1" x14ac:dyDescent="0.2">
      <c r="B37" s="25"/>
      <c r="E37" s="22"/>
      <c r="F37" s="22"/>
      <c r="G37" s="22"/>
      <c r="J37" s="318" t="str">
        <f>CONCATENATE("Declaro para os devidos fins que, conforme legislação tributária municipal, a base de cálculo para ",J12,", é de ",R15*100,"%, com a respectiva alíquota de ",R16*100,"%.")</f>
        <v>Declaro para os devidos fins que, conforme legislação tributária municipal, a base de cálculo para Construção e Reforma de Edifícios, é de 100%, com a respectiva alíquota de 5%.</v>
      </c>
      <c r="K37" s="319"/>
      <c r="L37" s="319"/>
      <c r="M37" s="319"/>
      <c r="N37" s="319"/>
      <c r="O37" s="319"/>
      <c r="P37" s="319"/>
      <c r="Q37" s="319"/>
      <c r="R37" s="319"/>
      <c r="S37" s="320"/>
    </row>
    <row r="38" spans="1:19" ht="6.75" customHeight="1" x14ac:dyDescent="0.2">
      <c r="B38" s="25"/>
      <c r="E38" s="22"/>
      <c r="F38" s="22"/>
      <c r="G38" s="22"/>
    </row>
    <row r="39" spans="1:19" ht="61.5" customHeight="1" x14ac:dyDescent="0.2">
      <c r="B39" s="25"/>
      <c r="E39" s="22"/>
      <c r="F39" s="22"/>
      <c r="G39" s="22"/>
      <c r="J39" s="318" t="str">
        <f>CONCATENATE("Declaro para os devidos fins que o regime de Contribuição Previdenciária sobre a Receita Bruta adotado para elaboração do orçamento foi ",IF(R12="Sim","COM","SEM"),"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K39" s="319"/>
      <c r="L39" s="319"/>
      <c r="M39" s="319"/>
      <c r="N39" s="319"/>
      <c r="O39" s="319"/>
      <c r="P39" s="319"/>
      <c r="Q39" s="319"/>
      <c r="R39" s="319"/>
      <c r="S39" s="320"/>
    </row>
    <row r="40" spans="1:19" ht="28.5" customHeight="1" x14ac:dyDescent="0.2">
      <c r="A40" s="17" t="e">
        <f>#REF!</f>
        <v>#REF!</v>
      </c>
      <c r="B40" s="21" t="s">
        <v>51</v>
      </c>
      <c r="C40" s="17" t="e">
        <f t="shared" si="0"/>
        <v>#REF!</v>
      </c>
      <c r="E40" s="22">
        <v>3.5000000000000003E-2</v>
      </c>
      <c r="F40" s="22">
        <v>5.1100000000000007E-2</v>
      </c>
      <c r="G40" s="22">
        <v>6.2199999999999998E-2</v>
      </c>
      <c r="J40" s="321" t="str">
        <f>MEMORIA!C10</f>
        <v>PENALVA - MA</v>
      </c>
      <c r="K40" s="321"/>
      <c r="L40" s="321"/>
      <c r="M40" s="321"/>
      <c r="P40" s="322"/>
      <c r="Q40" s="322"/>
      <c r="R40" s="322"/>
      <c r="S40" s="322"/>
    </row>
    <row r="41" spans="1:19" ht="15.75" customHeight="1" x14ac:dyDescent="0.2">
      <c r="A41" s="17" t="e">
        <f>A40</f>
        <v>#REF!</v>
      </c>
      <c r="B41" s="25" t="s">
        <v>62</v>
      </c>
      <c r="C41" s="17" t="e">
        <f t="shared" si="0"/>
        <v>#REF!</v>
      </c>
      <c r="E41" s="22">
        <v>0.111</v>
      </c>
      <c r="F41" s="22">
        <v>0.14019999999999999</v>
      </c>
      <c r="G41" s="22">
        <v>0.16800000000000001</v>
      </c>
      <c r="J41" s="323" t="s">
        <v>95</v>
      </c>
      <c r="K41" s="323"/>
      <c r="L41" s="323"/>
      <c r="M41" s="323"/>
      <c r="O41" s="39"/>
      <c r="P41" s="40" t="s">
        <v>96</v>
      </c>
      <c r="Q41" s="41"/>
      <c r="R41" s="41"/>
      <c r="S41" s="41"/>
    </row>
    <row r="42" spans="1:19" ht="15.75" customHeight="1" x14ac:dyDescent="0.2">
      <c r="A42" s="17" t="s">
        <v>97</v>
      </c>
      <c r="B42" s="21" t="s">
        <v>98</v>
      </c>
      <c r="C42" s="17" t="str">
        <f t="shared" si="0"/>
        <v>Estudos e Projetos, Planos e Gerenciamento e outros correlatos-K1</v>
      </c>
      <c r="E42" s="22" t="s">
        <v>78</v>
      </c>
      <c r="F42" s="22" t="s">
        <v>78</v>
      </c>
      <c r="G42" s="22" t="s">
        <v>78</v>
      </c>
    </row>
    <row r="43" spans="1:19" ht="15.75" customHeight="1" x14ac:dyDescent="0.2">
      <c r="A43" s="17" t="str">
        <f>A42</f>
        <v>Estudos e Projetos, Planos e Gerenciamento e outros correlatos</v>
      </c>
      <c r="B43" s="21" t="s">
        <v>99</v>
      </c>
      <c r="C43" s="17" t="str">
        <f t="shared" si="0"/>
        <v>Estudos e Projetos, Planos e Gerenciamento e outros correlatos-K2</v>
      </c>
      <c r="E43" s="22" t="s">
        <v>78</v>
      </c>
      <c r="F43" s="22">
        <v>0.2</v>
      </c>
      <c r="G43" s="22" t="s">
        <v>78</v>
      </c>
      <c r="J43" s="324"/>
      <c r="K43" s="324"/>
      <c r="L43" s="324"/>
      <c r="M43" s="324"/>
      <c r="N43" s="42"/>
      <c r="O43" s="42"/>
      <c r="P43" s="324"/>
      <c r="Q43" s="324"/>
      <c r="R43" s="324"/>
      <c r="S43" s="324"/>
    </row>
    <row r="44" spans="1:19" ht="15.75" customHeight="1" x14ac:dyDescent="0.2">
      <c r="A44" s="17" t="str">
        <f>A43</f>
        <v>Estudos e Projetos, Planos e Gerenciamento e outros correlatos</v>
      </c>
      <c r="B44" s="21" t="s">
        <v>100</v>
      </c>
      <c r="C44" s="17" t="str">
        <f t="shared" si="0"/>
        <v>Estudos e Projetos, Planos e Gerenciamento e outros correlatos-</v>
      </c>
      <c r="E44" s="22" t="s">
        <v>78</v>
      </c>
      <c r="F44" s="22" t="s">
        <v>78</v>
      </c>
      <c r="G44" s="22" t="s">
        <v>78</v>
      </c>
      <c r="J44" s="325" t="s">
        <v>101</v>
      </c>
      <c r="K44" s="325"/>
      <c r="L44" s="325"/>
      <c r="M44" s="325"/>
      <c r="P44" s="325" t="s">
        <v>102</v>
      </c>
      <c r="Q44" s="325"/>
      <c r="R44" s="325"/>
      <c r="S44" s="325"/>
    </row>
    <row r="45" spans="1:19" ht="15.75" customHeight="1" x14ac:dyDescent="0.2">
      <c r="A45" s="17" t="str">
        <f>A44</f>
        <v>Estudos e Projetos, Planos e Gerenciamento e outros correlatos</v>
      </c>
      <c r="B45" s="21" t="s">
        <v>100</v>
      </c>
      <c r="C45" s="17" t="str">
        <f t="shared" si="0"/>
        <v>Estudos e Projetos, Planos e Gerenciamento e outros correlatos-</v>
      </c>
      <c r="E45" s="22" t="s">
        <v>78</v>
      </c>
      <c r="F45" s="22" t="s">
        <v>78</v>
      </c>
      <c r="G45" s="22" t="s">
        <v>78</v>
      </c>
      <c r="J45" s="43" t="s">
        <v>103</v>
      </c>
      <c r="K45" s="326"/>
      <c r="L45" s="326"/>
      <c r="M45" s="326"/>
      <c r="N45" s="42"/>
      <c r="O45" s="42"/>
      <c r="P45" s="43" t="s">
        <v>103</v>
      </c>
      <c r="Q45" s="327"/>
      <c r="R45" s="327"/>
      <c r="S45" s="327"/>
    </row>
    <row r="46" spans="1:19" ht="28.5" customHeight="1" x14ac:dyDescent="0.2">
      <c r="A46" s="17" t="str">
        <f>A45</f>
        <v>Estudos e Projetos, Planos e Gerenciamento e outros correlatos</v>
      </c>
      <c r="B46" s="21" t="s">
        <v>104</v>
      </c>
      <c r="C46" s="17" t="str">
        <f t="shared" si="0"/>
        <v>Estudos e Projetos, Planos e Gerenciamento e outros correlatos-K3</v>
      </c>
      <c r="E46" s="22" t="s">
        <v>78</v>
      </c>
      <c r="F46" s="22">
        <v>0.12</v>
      </c>
      <c r="G46" s="22" t="s">
        <v>78</v>
      </c>
      <c r="J46" s="43" t="s">
        <v>105</v>
      </c>
      <c r="K46" s="328"/>
      <c r="L46" s="328"/>
      <c r="M46" s="328"/>
      <c r="N46" s="42"/>
      <c r="O46" s="42"/>
      <c r="P46" s="43" t="s">
        <v>106</v>
      </c>
      <c r="Q46" s="327"/>
      <c r="R46" s="327"/>
      <c r="S46" s="327"/>
    </row>
    <row r="47" spans="1:19" ht="15.75" customHeight="1" x14ac:dyDescent="0.2">
      <c r="A47" s="17" t="str">
        <f>A46</f>
        <v>Estudos e Projetos, Planos e Gerenciamento e outros correlatos</v>
      </c>
      <c r="B47" s="25" t="s">
        <v>62</v>
      </c>
      <c r="C47" s="17" t="str">
        <f t="shared" si="0"/>
        <v>Estudos e Projetos, Planos e Gerenciamento e outros correlatos-BDI PAD</v>
      </c>
      <c r="E47" s="22" t="s">
        <v>78</v>
      </c>
      <c r="F47" s="22" t="s">
        <v>78</v>
      </c>
      <c r="G47" s="22" t="s">
        <v>78</v>
      </c>
      <c r="J47" s="43" t="s">
        <v>107</v>
      </c>
      <c r="K47" s="326"/>
      <c r="L47" s="326"/>
      <c r="M47" s="326"/>
      <c r="N47" s="42"/>
      <c r="O47" s="42"/>
      <c r="P47" s="42"/>
      <c r="Q47" s="42"/>
      <c r="R47" s="42"/>
      <c r="S47" s="42"/>
    </row>
    <row r="48" spans="1:19" ht="15.75" customHeight="1" x14ac:dyDescent="0.2">
      <c r="J48" s="43"/>
      <c r="K48" s="326"/>
      <c r="L48" s="326"/>
      <c r="M48" s="326"/>
    </row>
    <row r="49" spans="1:7" ht="15.75" customHeight="1" x14ac:dyDescent="0.2"/>
    <row r="50" spans="1:7" ht="15.75" hidden="1" customHeight="1" x14ac:dyDescent="0.2">
      <c r="A50" s="17" t="s">
        <v>55</v>
      </c>
    </row>
    <row r="51" spans="1:7" ht="15.75" hidden="1" customHeight="1" x14ac:dyDescent="0.2">
      <c r="A51" s="17" t="s">
        <v>64</v>
      </c>
    </row>
    <row r="52" spans="1:7" ht="15.75" hidden="1" customHeight="1" x14ac:dyDescent="0.2">
      <c r="A52" s="17" t="s">
        <v>69</v>
      </c>
    </row>
    <row r="53" spans="1:7" ht="15.75" hidden="1" customHeight="1" x14ac:dyDescent="0.2">
      <c r="A53" s="17" t="s">
        <v>79</v>
      </c>
    </row>
    <row r="54" spans="1:7" ht="15.75" hidden="1" customHeight="1" x14ac:dyDescent="0.2">
      <c r="A54" s="17" t="s">
        <v>88</v>
      </c>
    </row>
    <row r="55" spans="1:7" ht="15.75" hidden="1" customHeight="1" x14ac:dyDescent="0.2">
      <c r="A55" s="17" t="s">
        <v>108</v>
      </c>
    </row>
    <row r="56" spans="1:7" ht="15.75" hidden="1" customHeight="1" x14ac:dyDescent="0.2">
      <c r="A56" s="17" t="s">
        <v>109</v>
      </c>
    </row>
    <row r="57" spans="1:7" ht="15.75" hidden="1" customHeight="1" x14ac:dyDescent="0.2">
      <c r="A57" s="17" t="s">
        <v>97</v>
      </c>
    </row>
    <row r="58" spans="1:7" ht="15.75" hidden="1" customHeight="1" x14ac:dyDescent="0.2">
      <c r="A58" s="44"/>
      <c r="B58" s="42"/>
      <c r="C58" s="42"/>
      <c r="D58" s="42"/>
      <c r="E58" s="42"/>
      <c r="F58" s="42"/>
      <c r="G58" s="42"/>
    </row>
    <row r="59" spans="1:7" ht="12.75" customHeight="1" x14ac:dyDescent="0.2"/>
  </sheetData>
  <mergeCells count="57">
    <mergeCell ref="J43:M43"/>
    <mergeCell ref="P43:S43"/>
    <mergeCell ref="J44:M44"/>
    <mergeCell ref="P44:S44"/>
    <mergeCell ref="K48:M48"/>
    <mergeCell ref="K45:M45"/>
    <mergeCell ref="Q45:S45"/>
    <mergeCell ref="K46:M46"/>
    <mergeCell ref="Q46:S46"/>
    <mergeCell ref="K47:M47"/>
    <mergeCell ref="J37:S37"/>
    <mergeCell ref="J39:S39"/>
    <mergeCell ref="J40:M40"/>
    <mergeCell ref="P40:S40"/>
    <mergeCell ref="J41:M41"/>
    <mergeCell ref="J33:S33"/>
    <mergeCell ref="M34:M35"/>
    <mergeCell ref="N34:P34"/>
    <mergeCell ref="Q34:Q35"/>
    <mergeCell ref="N35:P35"/>
    <mergeCell ref="J27:M27"/>
    <mergeCell ref="J28:M28"/>
    <mergeCell ref="J29:M29"/>
    <mergeCell ref="Q29:S29"/>
    <mergeCell ref="K31:S31"/>
    <mergeCell ref="R18:R19"/>
    <mergeCell ref="S18:S19"/>
    <mergeCell ref="U18:V26"/>
    <mergeCell ref="J20:M20"/>
    <mergeCell ref="J21:M21"/>
    <mergeCell ref="J22:M22"/>
    <mergeCell ref="J23:M23"/>
    <mergeCell ref="J24:M24"/>
    <mergeCell ref="J25:M25"/>
    <mergeCell ref="J26:M26"/>
    <mergeCell ref="J18:M19"/>
    <mergeCell ref="N18:N19"/>
    <mergeCell ref="O18:O19"/>
    <mergeCell ref="P18:P19"/>
    <mergeCell ref="Q18:Q19"/>
    <mergeCell ref="J12:Q12"/>
    <mergeCell ref="R12:S12"/>
    <mergeCell ref="J15:Q15"/>
    <mergeCell ref="R15:S15"/>
    <mergeCell ref="J16:Q16"/>
    <mergeCell ref="R16:S16"/>
    <mergeCell ref="J6:K6"/>
    <mergeCell ref="L6:S6"/>
    <mergeCell ref="J8:S8"/>
    <mergeCell ref="J9:S9"/>
    <mergeCell ref="J11:Q11"/>
    <mergeCell ref="R11:S11"/>
    <mergeCell ref="J2:K2"/>
    <mergeCell ref="J3:L3"/>
    <mergeCell ref="M3:S3"/>
    <mergeCell ref="J5:K5"/>
    <mergeCell ref="L5:S5"/>
  </mergeCells>
  <conditionalFormatting sqref="J28:O28">
    <cfRule type="expression" dxfId="7" priority="8" stopIfTrue="1">
      <formula>$R$12="Não"</formula>
    </cfRule>
  </conditionalFormatting>
  <conditionalFormatting sqref="J29:P29">
    <cfRule type="expression" dxfId="6" priority="1" stopIfTrue="1">
      <formula>$R$12="sim"</formula>
    </cfRule>
  </conditionalFormatting>
  <conditionalFormatting sqref="J31:S31">
    <cfRule type="expression" dxfId="5" priority="3" stopIfTrue="1">
      <formula>AND(NOT($W$29),NOT($W$31))</formula>
    </cfRule>
  </conditionalFormatting>
  <conditionalFormatting sqref="P20:P28">
    <cfRule type="expression" dxfId="4" priority="9" stopIfTrue="1">
      <formula>AND(P20&lt;&gt;"OK",P20&lt;&gt;"-",P20&lt;&gt;"")</formula>
    </cfRule>
    <cfRule type="cellIs" dxfId="3" priority="10" stopIfTrue="1" operator="equal">
      <formula>"OK"</formula>
    </cfRule>
  </conditionalFormatting>
  <conditionalFormatting sqref="Q20:S28">
    <cfRule type="expression" dxfId="2" priority="16" stopIfTrue="1">
      <formula>$J$12=$A$56</formula>
    </cfRule>
  </conditionalFormatting>
  <conditionalFormatting sqref="Q29:S29">
    <cfRule type="expression" dxfId="1" priority="6" stopIfTrue="1">
      <formula>$R$12="sim"</formula>
    </cfRule>
  </conditionalFormatting>
  <conditionalFormatting sqref="Q45:S46">
    <cfRule type="expression" dxfId="0" priority="5" stopIfTrue="1">
      <formula>Q45=""</formula>
    </cfRule>
  </conditionalFormatting>
  <dataValidations count="6">
    <dataValidation type="decimal" allowBlank="1" showInputMessage="1" showErrorMessage="1" errorTitle="Erro de valores" error="Digite um valor entre 0% e 100%" sqref="O20:O25 JK20:JK25 TG20:TG25 ADC20:ADC25 AMY20:AMY25 AWU20:AWU25 BGQ20:BGQ25 BQM20:BQM25 CAI20:CAI25 CKE20:CKE25 CUA20:CUA25 DDW20:DDW25 DNS20:DNS25 DXO20:DXO25 EHK20:EHK25 ERG20:ERG25 FBC20:FBC25 FKY20:FKY25 FUU20:FUU25 GEQ20:GEQ25 GOM20:GOM25 GYI20:GYI25 HIE20:HIE25 HSA20:HSA25 IBW20:IBW25 ILS20:ILS25 IVO20:IVO25 JFK20:JFK25 JPG20:JPG25 JZC20:JZC25 KIY20:KIY25 KSU20:KSU25 LCQ20:LCQ25 LMM20:LMM25 LWI20:LWI25 MGE20:MGE25 MQA20:MQA25 MZW20:MZW25 NJS20:NJS25 NTO20:NTO25 ODK20:ODK25 ONG20:ONG25 OXC20:OXC25 PGY20:PGY25 PQU20:PQU25 QAQ20:QAQ25 QKM20:QKM25 QUI20:QUI25 REE20:REE25 ROA20:ROA25 RXW20:RXW25 SHS20:SHS25 SRO20:SRO25 TBK20:TBK25 TLG20:TLG25 TVC20:TVC25 UEY20:UEY25 UOU20:UOU25 UYQ20:UYQ25 VIM20:VIM25 VSI20:VSI25 WCE20:WCE25 WMA20:WMA25 WVW20:WVW25 O65552:O65557 JK65552:JK65557 TG65552:TG65557 ADC65552:ADC65557 AMY65552:AMY65557 AWU65552:AWU65557 BGQ65552:BGQ65557 BQM65552:BQM65557 CAI65552:CAI65557 CKE65552:CKE65557 CUA65552:CUA65557 DDW65552:DDW65557 DNS65552:DNS65557 DXO65552:DXO65557 EHK65552:EHK65557 ERG65552:ERG65557 FBC65552:FBC65557 FKY65552:FKY65557 FUU65552:FUU65557 GEQ65552:GEQ65557 GOM65552:GOM65557 GYI65552:GYI65557 HIE65552:HIE65557 HSA65552:HSA65557 IBW65552:IBW65557 ILS65552:ILS65557 IVO65552:IVO65557 JFK65552:JFK65557 JPG65552:JPG65557 JZC65552:JZC65557 KIY65552:KIY65557 KSU65552:KSU65557 LCQ65552:LCQ65557 LMM65552:LMM65557 LWI65552:LWI65557 MGE65552:MGE65557 MQA65552:MQA65557 MZW65552:MZW65557 NJS65552:NJS65557 NTO65552:NTO65557 ODK65552:ODK65557 ONG65552:ONG65557 OXC65552:OXC65557 PGY65552:PGY65557 PQU65552:PQU65557 QAQ65552:QAQ65557 QKM65552:QKM65557 QUI65552:QUI65557 REE65552:REE65557 ROA65552:ROA65557 RXW65552:RXW65557 SHS65552:SHS65557 SRO65552:SRO65557 TBK65552:TBK65557 TLG65552:TLG65557 TVC65552:TVC65557 UEY65552:UEY65557 UOU65552:UOU65557 UYQ65552:UYQ65557 VIM65552:VIM65557 VSI65552:VSI65557 WCE65552:WCE65557 WMA65552:WMA65557 WVW65552:WVW65557 O131088:O131093 JK131088:JK131093 TG131088:TG131093 ADC131088:ADC131093 AMY131088:AMY131093 AWU131088:AWU131093 BGQ131088:BGQ131093 BQM131088:BQM131093 CAI131088:CAI131093 CKE131088:CKE131093 CUA131088:CUA131093 DDW131088:DDW131093 DNS131088:DNS131093 DXO131088:DXO131093 EHK131088:EHK131093 ERG131088:ERG131093 FBC131088:FBC131093 FKY131088:FKY131093 FUU131088:FUU131093 GEQ131088:GEQ131093 GOM131088:GOM131093 GYI131088:GYI131093 HIE131088:HIE131093 HSA131088:HSA131093 IBW131088:IBW131093 ILS131088:ILS131093 IVO131088:IVO131093 JFK131088:JFK131093 JPG131088:JPG131093 JZC131088:JZC131093 KIY131088:KIY131093 KSU131088:KSU131093 LCQ131088:LCQ131093 LMM131088:LMM131093 LWI131088:LWI131093 MGE131088:MGE131093 MQA131088:MQA131093 MZW131088:MZW131093 NJS131088:NJS131093 NTO131088:NTO131093 ODK131088:ODK131093 ONG131088:ONG131093 OXC131088:OXC131093 PGY131088:PGY131093 PQU131088:PQU131093 QAQ131088:QAQ131093 QKM131088:QKM131093 QUI131088:QUI131093 REE131088:REE131093 ROA131088:ROA131093 RXW131088:RXW131093 SHS131088:SHS131093 SRO131088:SRO131093 TBK131088:TBK131093 TLG131088:TLG131093 TVC131088:TVC131093 UEY131088:UEY131093 UOU131088:UOU131093 UYQ131088:UYQ131093 VIM131088:VIM131093 VSI131088:VSI131093 WCE131088:WCE131093 WMA131088:WMA131093 WVW131088:WVW131093 O196624:O196629 JK196624:JK196629 TG196624:TG196629 ADC196624:ADC196629 AMY196624:AMY196629 AWU196624:AWU196629 BGQ196624:BGQ196629 BQM196624:BQM196629 CAI196624:CAI196629 CKE196624:CKE196629 CUA196624:CUA196629 DDW196624:DDW196629 DNS196624:DNS196629 DXO196624:DXO196629 EHK196624:EHK196629 ERG196624:ERG196629 FBC196624:FBC196629 FKY196624:FKY196629 FUU196624:FUU196629 GEQ196624:GEQ196629 GOM196624:GOM196629 GYI196624:GYI196629 HIE196624:HIE196629 HSA196624:HSA196629 IBW196624:IBW196629 ILS196624:ILS196629 IVO196624:IVO196629 JFK196624:JFK196629 JPG196624:JPG196629 JZC196624:JZC196629 KIY196624:KIY196629 KSU196624:KSU196629 LCQ196624:LCQ196629 LMM196624:LMM196629 LWI196624:LWI196629 MGE196624:MGE196629 MQA196624:MQA196629 MZW196624:MZW196629 NJS196624:NJS196629 NTO196624:NTO196629 ODK196624:ODK196629 ONG196624:ONG196629 OXC196624:OXC196629 PGY196624:PGY196629 PQU196624:PQU196629 QAQ196624:QAQ196629 QKM196624:QKM196629 QUI196624:QUI196629 REE196624:REE196629 ROA196624:ROA196629 RXW196624:RXW196629 SHS196624:SHS196629 SRO196624:SRO196629 TBK196624:TBK196629 TLG196624:TLG196629 TVC196624:TVC196629 UEY196624:UEY196629 UOU196624:UOU196629 UYQ196624:UYQ196629 VIM196624:VIM196629 VSI196624:VSI196629 WCE196624:WCE196629 WMA196624:WMA196629 WVW196624:WVW196629 O262160:O262165 JK262160:JK262165 TG262160:TG262165 ADC262160:ADC262165 AMY262160:AMY262165 AWU262160:AWU262165 BGQ262160:BGQ262165 BQM262160:BQM262165 CAI262160:CAI262165 CKE262160:CKE262165 CUA262160:CUA262165 DDW262160:DDW262165 DNS262160:DNS262165 DXO262160:DXO262165 EHK262160:EHK262165 ERG262160:ERG262165 FBC262160:FBC262165 FKY262160:FKY262165 FUU262160:FUU262165 GEQ262160:GEQ262165 GOM262160:GOM262165 GYI262160:GYI262165 HIE262160:HIE262165 HSA262160:HSA262165 IBW262160:IBW262165 ILS262160:ILS262165 IVO262160:IVO262165 JFK262160:JFK262165 JPG262160:JPG262165 JZC262160:JZC262165 KIY262160:KIY262165 KSU262160:KSU262165 LCQ262160:LCQ262165 LMM262160:LMM262165 LWI262160:LWI262165 MGE262160:MGE262165 MQA262160:MQA262165 MZW262160:MZW262165 NJS262160:NJS262165 NTO262160:NTO262165 ODK262160:ODK262165 ONG262160:ONG262165 OXC262160:OXC262165 PGY262160:PGY262165 PQU262160:PQU262165 QAQ262160:QAQ262165 QKM262160:QKM262165 QUI262160:QUI262165 REE262160:REE262165 ROA262160:ROA262165 RXW262160:RXW262165 SHS262160:SHS262165 SRO262160:SRO262165 TBK262160:TBK262165 TLG262160:TLG262165 TVC262160:TVC262165 UEY262160:UEY262165 UOU262160:UOU262165 UYQ262160:UYQ262165 VIM262160:VIM262165 VSI262160:VSI262165 WCE262160:WCE262165 WMA262160:WMA262165 WVW262160:WVW262165 O327696:O327701 JK327696:JK327701 TG327696:TG327701 ADC327696:ADC327701 AMY327696:AMY327701 AWU327696:AWU327701 BGQ327696:BGQ327701 BQM327696:BQM327701 CAI327696:CAI327701 CKE327696:CKE327701 CUA327696:CUA327701 DDW327696:DDW327701 DNS327696:DNS327701 DXO327696:DXO327701 EHK327696:EHK327701 ERG327696:ERG327701 FBC327696:FBC327701 FKY327696:FKY327701 FUU327696:FUU327701 GEQ327696:GEQ327701 GOM327696:GOM327701 GYI327696:GYI327701 HIE327696:HIE327701 HSA327696:HSA327701 IBW327696:IBW327701 ILS327696:ILS327701 IVO327696:IVO327701 JFK327696:JFK327701 JPG327696:JPG327701 JZC327696:JZC327701 KIY327696:KIY327701 KSU327696:KSU327701 LCQ327696:LCQ327701 LMM327696:LMM327701 LWI327696:LWI327701 MGE327696:MGE327701 MQA327696:MQA327701 MZW327696:MZW327701 NJS327696:NJS327701 NTO327696:NTO327701 ODK327696:ODK327701 ONG327696:ONG327701 OXC327696:OXC327701 PGY327696:PGY327701 PQU327696:PQU327701 QAQ327696:QAQ327701 QKM327696:QKM327701 QUI327696:QUI327701 REE327696:REE327701 ROA327696:ROA327701 RXW327696:RXW327701 SHS327696:SHS327701 SRO327696:SRO327701 TBK327696:TBK327701 TLG327696:TLG327701 TVC327696:TVC327701 UEY327696:UEY327701 UOU327696:UOU327701 UYQ327696:UYQ327701 VIM327696:VIM327701 VSI327696:VSI327701 WCE327696:WCE327701 WMA327696:WMA327701 WVW327696:WVW327701 O393232:O393237 JK393232:JK393237 TG393232:TG393237 ADC393232:ADC393237 AMY393232:AMY393237 AWU393232:AWU393237 BGQ393232:BGQ393237 BQM393232:BQM393237 CAI393232:CAI393237 CKE393232:CKE393237 CUA393232:CUA393237 DDW393232:DDW393237 DNS393232:DNS393237 DXO393232:DXO393237 EHK393232:EHK393237 ERG393232:ERG393237 FBC393232:FBC393237 FKY393232:FKY393237 FUU393232:FUU393237 GEQ393232:GEQ393237 GOM393232:GOM393237 GYI393232:GYI393237 HIE393232:HIE393237 HSA393232:HSA393237 IBW393232:IBW393237 ILS393232:ILS393237 IVO393232:IVO393237 JFK393232:JFK393237 JPG393232:JPG393237 JZC393232:JZC393237 KIY393232:KIY393237 KSU393232:KSU393237 LCQ393232:LCQ393237 LMM393232:LMM393237 LWI393232:LWI393237 MGE393232:MGE393237 MQA393232:MQA393237 MZW393232:MZW393237 NJS393232:NJS393237 NTO393232:NTO393237 ODK393232:ODK393237 ONG393232:ONG393237 OXC393232:OXC393237 PGY393232:PGY393237 PQU393232:PQU393237 QAQ393232:QAQ393237 QKM393232:QKM393237 QUI393232:QUI393237 REE393232:REE393237 ROA393232:ROA393237 RXW393232:RXW393237 SHS393232:SHS393237 SRO393232:SRO393237 TBK393232:TBK393237 TLG393232:TLG393237 TVC393232:TVC393237 UEY393232:UEY393237 UOU393232:UOU393237 UYQ393232:UYQ393237 VIM393232:VIM393237 VSI393232:VSI393237 WCE393232:WCE393237 WMA393232:WMA393237 WVW393232:WVW393237 O458768:O458773 JK458768:JK458773 TG458768:TG458773 ADC458768:ADC458773 AMY458768:AMY458773 AWU458768:AWU458773 BGQ458768:BGQ458773 BQM458768:BQM458773 CAI458768:CAI458773 CKE458768:CKE458773 CUA458768:CUA458773 DDW458768:DDW458773 DNS458768:DNS458773 DXO458768:DXO458773 EHK458768:EHK458773 ERG458768:ERG458773 FBC458768:FBC458773 FKY458768:FKY458773 FUU458768:FUU458773 GEQ458768:GEQ458773 GOM458768:GOM458773 GYI458768:GYI458773 HIE458768:HIE458773 HSA458768:HSA458773 IBW458768:IBW458773 ILS458768:ILS458773 IVO458768:IVO458773 JFK458768:JFK458773 JPG458768:JPG458773 JZC458768:JZC458773 KIY458768:KIY458773 KSU458768:KSU458773 LCQ458768:LCQ458773 LMM458768:LMM458773 LWI458768:LWI458773 MGE458768:MGE458773 MQA458768:MQA458773 MZW458768:MZW458773 NJS458768:NJS458773 NTO458768:NTO458773 ODK458768:ODK458773 ONG458768:ONG458773 OXC458768:OXC458773 PGY458768:PGY458773 PQU458768:PQU458773 QAQ458768:QAQ458773 QKM458768:QKM458773 QUI458768:QUI458773 REE458768:REE458773 ROA458768:ROA458773 RXW458768:RXW458773 SHS458768:SHS458773 SRO458768:SRO458773 TBK458768:TBK458773 TLG458768:TLG458773 TVC458768:TVC458773 UEY458768:UEY458773 UOU458768:UOU458773 UYQ458768:UYQ458773 VIM458768:VIM458773 VSI458768:VSI458773 WCE458768:WCE458773 WMA458768:WMA458773 WVW458768:WVW458773 O524304:O524309 JK524304:JK524309 TG524304:TG524309 ADC524304:ADC524309 AMY524304:AMY524309 AWU524304:AWU524309 BGQ524304:BGQ524309 BQM524304:BQM524309 CAI524304:CAI524309 CKE524304:CKE524309 CUA524304:CUA524309 DDW524304:DDW524309 DNS524304:DNS524309 DXO524304:DXO524309 EHK524304:EHK524309 ERG524304:ERG524309 FBC524304:FBC524309 FKY524304:FKY524309 FUU524304:FUU524309 GEQ524304:GEQ524309 GOM524304:GOM524309 GYI524304:GYI524309 HIE524304:HIE524309 HSA524304:HSA524309 IBW524304:IBW524309 ILS524304:ILS524309 IVO524304:IVO524309 JFK524304:JFK524309 JPG524304:JPG524309 JZC524304:JZC524309 KIY524304:KIY524309 KSU524304:KSU524309 LCQ524304:LCQ524309 LMM524304:LMM524309 LWI524304:LWI524309 MGE524304:MGE524309 MQA524304:MQA524309 MZW524304:MZW524309 NJS524304:NJS524309 NTO524304:NTO524309 ODK524304:ODK524309 ONG524304:ONG524309 OXC524304:OXC524309 PGY524304:PGY524309 PQU524304:PQU524309 QAQ524304:QAQ524309 QKM524304:QKM524309 QUI524304:QUI524309 REE524304:REE524309 ROA524304:ROA524309 RXW524304:RXW524309 SHS524304:SHS524309 SRO524304:SRO524309 TBK524304:TBK524309 TLG524304:TLG524309 TVC524304:TVC524309 UEY524304:UEY524309 UOU524304:UOU524309 UYQ524304:UYQ524309 VIM524304:VIM524309 VSI524304:VSI524309 WCE524304:WCE524309 WMA524304:WMA524309 WVW524304:WVW524309 O589840:O589845 JK589840:JK589845 TG589840:TG589845 ADC589840:ADC589845 AMY589840:AMY589845 AWU589840:AWU589845 BGQ589840:BGQ589845 BQM589840:BQM589845 CAI589840:CAI589845 CKE589840:CKE589845 CUA589840:CUA589845 DDW589840:DDW589845 DNS589840:DNS589845 DXO589840:DXO589845 EHK589840:EHK589845 ERG589840:ERG589845 FBC589840:FBC589845 FKY589840:FKY589845 FUU589840:FUU589845 GEQ589840:GEQ589845 GOM589840:GOM589845 GYI589840:GYI589845 HIE589840:HIE589845 HSA589840:HSA589845 IBW589840:IBW589845 ILS589840:ILS589845 IVO589840:IVO589845 JFK589840:JFK589845 JPG589840:JPG589845 JZC589840:JZC589845 KIY589840:KIY589845 KSU589840:KSU589845 LCQ589840:LCQ589845 LMM589840:LMM589845 LWI589840:LWI589845 MGE589840:MGE589845 MQA589840:MQA589845 MZW589840:MZW589845 NJS589840:NJS589845 NTO589840:NTO589845 ODK589840:ODK589845 ONG589840:ONG589845 OXC589840:OXC589845 PGY589840:PGY589845 PQU589840:PQU589845 QAQ589840:QAQ589845 QKM589840:QKM589845 QUI589840:QUI589845 REE589840:REE589845 ROA589840:ROA589845 RXW589840:RXW589845 SHS589840:SHS589845 SRO589840:SRO589845 TBK589840:TBK589845 TLG589840:TLG589845 TVC589840:TVC589845 UEY589840:UEY589845 UOU589840:UOU589845 UYQ589840:UYQ589845 VIM589840:VIM589845 VSI589840:VSI589845 WCE589840:WCE589845 WMA589840:WMA589845 WVW589840:WVW589845 O655376:O655381 JK655376:JK655381 TG655376:TG655381 ADC655376:ADC655381 AMY655376:AMY655381 AWU655376:AWU655381 BGQ655376:BGQ655381 BQM655376:BQM655381 CAI655376:CAI655381 CKE655376:CKE655381 CUA655376:CUA655381 DDW655376:DDW655381 DNS655376:DNS655381 DXO655376:DXO655381 EHK655376:EHK655381 ERG655376:ERG655381 FBC655376:FBC655381 FKY655376:FKY655381 FUU655376:FUU655381 GEQ655376:GEQ655381 GOM655376:GOM655381 GYI655376:GYI655381 HIE655376:HIE655381 HSA655376:HSA655381 IBW655376:IBW655381 ILS655376:ILS655381 IVO655376:IVO655381 JFK655376:JFK655381 JPG655376:JPG655381 JZC655376:JZC655381 KIY655376:KIY655381 KSU655376:KSU655381 LCQ655376:LCQ655381 LMM655376:LMM655381 LWI655376:LWI655381 MGE655376:MGE655381 MQA655376:MQA655381 MZW655376:MZW655381 NJS655376:NJS655381 NTO655376:NTO655381 ODK655376:ODK655381 ONG655376:ONG655381 OXC655376:OXC655381 PGY655376:PGY655381 PQU655376:PQU655381 QAQ655376:QAQ655381 QKM655376:QKM655381 QUI655376:QUI655381 REE655376:REE655381 ROA655376:ROA655381 RXW655376:RXW655381 SHS655376:SHS655381 SRO655376:SRO655381 TBK655376:TBK655381 TLG655376:TLG655381 TVC655376:TVC655381 UEY655376:UEY655381 UOU655376:UOU655381 UYQ655376:UYQ655381 VIM655376:VIM655381 VSI655376:VSI655381 WCE655376:WCE655381 WMA655376:WMA655381 WVW655376:WVW655381 O720912:O720917 JK720912:JK720917 TG720912:TG720917 ADC720912:ADC720917 AMY720912:AMY720917 AWU720912:AWU720917 BGQ720912:BGQ720917 BQM720912:BQM720917 CAI720912:CAI720917 CKE720912:CKE720917 CUA720912:CUA720917 DDW720912:DDW720917 DNS720912:DNS720917 DXO720912:DXO720917 EHK720912:EHK720917 ERG720912:ERG720917 FBC720912:FBC720917 FKY720912:FKY720917 FUU720912:FUU720917 GEQ720912:GEQ720917 GOM720912:GOM720917 GYI720912:GYI720917 HIE720912:HIE720917 HSA720912:HSA720917 IBW720912:IBW720917 ILS720912:ILS720917 IVO720912:IVO720917 JFK720912:JFK720917 JPG720912:JPG720917 JZC720912:JZC720917 KIY720912:KIY720917 KSU720912:KSU720917 LCQ720912:LCQ720917 LMM720912:LMM720917 LWI720912:LWI720917 MGE720912:MGE720917 MQA720912:MQA720917 MZW720912:MZW720917 NJS720912:NJS720917 NTO720912:NTO720917 ODK720912:ODK720917 ONG720912:ONG720917 OXC720912:OXC720917 PGY720912:PGY720917 PQU720912:PQU720917 QAQ720912:QAQ720917 QKM720912:QKM720917 QUI720912:QUI720917 REE720912:REE720917 ROA720912:ROA720917 RXW720912:RXW720917 SHS720912:SHS720917 SRO720912:SRO720917 TBK720912:TBK720917 TLG720912:TLG720917 TVC720912:TVC720917 UEY720912:UEY720917 UOU720912:UOU720917 UYQ720912:UYQ720917 VIM720912:VIM720917 VSI720912:VSI720917 WCE720912:WCE720917 WMA720912:WMA720917 WVW720912:WVW720917 O786448:O786453 JK786448:JK786453 TG786448:TG786453 ADC786448:ADC786453 AMY786448:AMY786453 AWU786448:AWU786453 BGQ786448:BGQ786453 BQM786448:BQM786453 CAI786448:CAI786453 CKE786448:CKE786453 CUA786448:CUA786453 DDW786448:DDW786453 DNS786448:DNS786453 DXO786448:DXO786453 EHK786448:EHK786453 ERG786448:ERG786453 FBC786448:FBC786453 FKY786448:FKY786453 FUU786448:FUU786453 GEQ786448:GEQ786453 GOM786448:GOM786453 GYI786448:GYI786453 HIE786448:HIE786453 HSA786448:HSA786453 IBW786448:IBW786453 ILS786448:ILS786453 IVO786448:IVO786453 JFK786448:JFK786453 JPG786448:JPG786453 JZC786448:JZC786453 KIY786448:KIY786453 KSU786448:KSU786453 LCQ786448:LCQ786453 LMM786448:LMM786453 LWI786448:LWI786453 MGE786448:MGE786453 MQA786448:MQA786453 MZW786448:MZW786453 NJS786448:NJS786453 NTO786448:NTO786453 ODK786448:ODK786453 ONG786448:ONG786453 OXC786448:OXC786453 PGY786448:PGY786453 PQU786448:PQU786453 QAQ786448:QAQ786453 QKM786448:QKM786453 QUI786448:QUI786453 REE786448:REE786453 ROA786448:ROA786453 RXW786448:RXW786453 SHS786448:SHS786453 SRO786448:SRO786453 TBK786448:TBK786453 TLG786448:TLG786453 TVC786448:TVC786453 UEY786448:UEY786453 UOU786448:UOU786453 UYQ786448:UYQ786453 VIM786448:VIM786453 VSI786448:VSI786453 WCE786448:WCE786453 WMA786448:WMA786453 WVW786448:WVW786453 O851984:O851989 JK851984:JK851989 TG851984:TG851989 ADC851984:ADC851989 AMY851984:AMY851989 AWU851984:AWU851989 BGQ851984:BGQ851989 BQM851984:BQM851989 CAI851984:CAI851989 CKE851984:CKE851989 CUA851984:CUA851989 DDW851984:DDW851989 DNS851984:DNS851989 DXO851984:DXO851989 EHK851984:EHK851989 ERG851984:ERG851989 FBC851984:FBC851989 FKY851984:FKY851989 FUU851984:FUU851989 GEQ851984:GEQ851989 GOM851984:GOM851989 GYI851984:GYI851989 HIE851984:HIE851989 HSA851984:HSA851989 IBW851984:IBW851989 ILS851984:ILS851989 IVO851984:IVO851989 JFK851984:JFK851989 JPG851984:JPG851989 JZC851984:JZC851989 KIY851984:KIY851989 KSU851984:KSU851989 LCQ851984:LCQ851989 LMM851984:LMM851989 LWI851984:LWI851989 MGE851984:MGE851989 MQA851984:MQA851989 MZW851984:MZW851989 NJS851984:NJS851989 NTO851984:NTO851989 ODK851984:ODK851989 ONG851984:ONG851989 OXC851984:OXC851989 PGY851984:PGY851989 PQU851984:PQU851989 QAQ851984:QAQ851989 QKM851984:QKM851989 QUI851984:QUI851989 REE851984:REE851989 ROA851984:ROA851989 RXW851984:RXW851989 SHS851984:SHS851989 SRO851984:SRO851989 TBK851984:TBK851989 TLG851984:TLG851989 TVC851984:TVC851989 UEY851984:UEY851989 UOU851984:UOU851989 UYQ851984:UYQ851989 VIM851984:VIM851989 VSI851984:VSI851989 WCE851984:WCE851989 WMA851984:WMA851989 WVW851984:WVW851989 O917520:O917525 JK917520:JK917525 TG917520:TG917525 ADC917520:ADC917525 AMY917520:AMY917525 AWU917520:AWU917525 BGQ917520:BGQ917525 BQM917520:BQM917525 CAI917520:CAI917525 CKE917520:CKE917525 CUA917520:CUA917525 DDW917520:DDW917525 DNS917520:DNS917525 DXO917520:DXO917525 EHK917520:EHK917525 ERG917520:ERG917525 FBC917520:FBC917525 FKY917520:FKY917525 FUU917520:FUU917525 GEQ917520:GEQ917525 GOM917520:GOM917525 GYI917520:GYI917525 HIE917520:HIE917525 HSA917520:HSA917525 IBW917520:IBW917525 ILS917520:ILS917525 IVO917520:IVO917525 JFK917520:JFK917525 JPG917520:JPG917525 JZC917520:JZC917525 KIY917520:KIY917525 KSU917520:KSU917525 LCQ917520:LCQ917525 LMM917520:LMM917525 LWI917520:LWI917525 MGE917520:MGE917525 MQA917520:MQA917525 MZW917520:MZW917525 NJS917520:NJS917525 NTO917520:NTO917525 ODK917520:ODK917525 ONG917520:ONG917525 OXC917520:OXC917525 PGY917520:PGY917525 PQU917520:PQU917525 QAQ917520:QAQ917525 QKM917520:QKM917525 QUI917520:QUI917525 REE917520:REE917525 ROA917520:ROA917525 RXW917520:RXW917525 SHS917520:SHS917525 SRO917520:SRO917525 TBK917520:TBK917525 TLG917520:TLG917525 TVC917520:TVC917525 UEY917520:UEY917525 UOU917520:UOU917525 UYQ917520:UYQ917525 VIM917520:VIM917525 VSI917520:VSI917525 WCE917520:WCE917525 WMA917520:WMA917525 WVW917520:WVW917525 O983056:O983061 JK983056:JK983061 TG983056:TG983061 ADC983056:ADC983061 AMY983056:AMY983061 AWU983056:AWU983061 BGQ983056:BGQ983061 BQM983056:BQM983061 CAI983056:CAI983061 CKE983056:CKE983061 CUA983056:CUA983061 DDW983056:DDW983061 DNS983056:DNS983061 DXO983056:DXO983061 EHK983056:EHK983061 ERG983056:ERG983061 FBC983056:FBC983061 FKY983056:FKY983061 FUU983056:FUU983061 GEQ983056:GEQ983061 GOM983056:GOM983061 GYI983056:GYI983061 HIE983056:HIE983061 HSA983056:HSA983061 IBW983056:IBW983061 ILS983056:ILS983061 IVO983056:IVO983061 JFK983056:JFK983061 JPG983056:JPG983061 JZC983056:JZC983061 KIY983056:KIY983061 KSU983056:KSU983061 LCQ983056:LCQ983061 LMM983056:LMM983061 LWI983056:LWI983061 MGE983056:MGE983061 MQA983056:MQA983061 MZW983056:MZW983061 NJS983056:NJS983061 NTO983056:NTO983061 ODK983056:ODK983061 ONG983056:ONG983061 OXC983056:OXC983061 PGY983056:PGY983061 PQU983056:PQU983061 QAQ983056:QAQ983061 QKM983056:QKM983061 QUI983056:QUI983061 REE983056:REE983061 ROA983056:ROA983061 RXW983056:RXW983061 SHS983056:SHS983061 SRO983056:SRO983061 TBK983056:TBK983061 TLG983056:TLG983061 TVC983056:TVC983061 UEY983056:UEY983061 UOU983056:UOU983061 UYQ983056:UYQ983061 VIM983056:VIM983061 VSI983056:VSI983061 WCE983056:WCE983061 WMA983056:WMA983061 WVW983056:WVW983061" xr:uid="{00000000-0002-0000-06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6:S16 JN16:JO16 TJ16:TK16 ADF16:ADG16 ANB16:ANC16 AWX16:AWY16 BGT16:BGU16 BQP16:BQQ16 CAL16:CAM16 CKH16:CKI16 CUD16:CUE16 DDZ16:DEA16 DNV16:DNW16 DXR16:DXS16 EHN16:EHO16 ERJ16:ERK16 FBF16:FBG16 FLB16:FLC16 FUX16:FUY16 GET16:GEU16 GOP16:GOQ16 GYL16:GYM16 HIH16:HII16 HSD16:HSE16 IBZ16:ICA16 ILV16:ILW16 IVR16:IVS16 JFN16:JFO16 JPJ16:JPK16 JZF16:JZG16 KJB16:KJC16 KSX16:KSY16 LCT16:LCU16 LMP16:LMQ16 LWL16:LWM16 MGH16:MGI16 MQD16:MQE16 MZZ16:NAA16 NJV16:NJW16 NTR16:NTS16 ODN16:ODO16 ONJ16:ONK16 OXF16:OXG16 PHB16:PHC16 PQX16:PQY16 QAT16:QAU16 QKP16:QKQ16 QUL16:QUM16 REH16:REI16 ROD16:ROE16 RXZ16:RYA16 SHV16:SHW16 SRR16:SRS16 TBN16:TBO16 TLJ16:TLK16 TVF16:TVG16 UFB16:UFC16 UOX16:UOY16 UYT16:UYU16 VIP16:VIQ16 VSL16:VSM16 WCH16:WCI16 WMD16:WME16 WVZ16:WWA16 R65548:S65548 JN65548:JO65548 TJ65548:TK65548 ADF65548:ADG65548 ANB65548:ANC65548 AWX65548:AWY65548 BGT65548:BGU65548 BQP65548:BQQ65548 CAL65548:CAM65548 CKH65548:CKI65548 CUD65548:CUE65548 DDZ65548:DEA65548 DNV65548:DNW65548 DXR65548:DXS65548 EHN65548:EHO65548 ERJ65548:ERK65548 FBF65548:FBG65548 FLB65548:FLC65548 FUX65548:FUY65548 GET65548:GEU65548 GOP65548:GOQ65548 GYL65548:GYM65548 HIH65548:HII65548 HSD65548:HSE65548 IBZ65548:ICA65548 ILV65548:ILW65548 IVR65548:IVS65548 JFN65548:JFO65548 JPJ65548:JPK65548 JZF65548:JZG65548 KJB65548:KJC65548 KSX65548:KSY65548 LCT65548:LCU65548 LMP65548:LMQ65548 LWL65548:LWM65548 MGH65548:MGI65548 MQD65548:MQE65548 MZZ65548:NAA65548 NJV65548:NJW65548 NTR65548:NTS65548 ODN65548:ODO65548 ONJ65548:ONK65548 OXF65548:OXG65548 PHB65548:PHC65548 PQX65548:PQY65548 QAT65548:QAU65548 QKP65548:QKQ65548 QUL65548:QUM65548 REH65548:REI65548 ROD65548:ROE65548 RXZ65548:RYA65548 SHV65548:SHW65548 SRR65548:SRS65548 TBN65548:TBO65548 TLJ65548:TLK65548 TVF65548:TVG65548 UFB65548:UFC65548 UOX65548:UOY65548 UYT65548:UYU65548 VIP65548:VIQ65548 VSL65548:VSM65548 WCH65548:WCI65548 WMD65548:WME65548 WVZ65548:WWA65548 R131084:S131084 JN131084:JO131084 TJ131084:TK131084 ADF131084:ADG131084 ANB131084:ANC131084 AWX131084:AWY131084 BGT131084:BGU131084 BQP131084:BQQ131084 CAL131084:CAM131084 CKH131084:CKI131084 CUD131084:CUE131084 DDZ131084:DEA131084 DNV131084:DNW131084 DXR131084:DXS131084 EHN131084:EHO131084 ERJ131084:ERK131084 FBF131084:FBG131084 FLB131084:FLC131084 FUX131084:FUY131084 GET131084:GEU131084 GOP131084:GOQ131084 GYL131084:GYM131084 HIH131084:HII131084 HSD131084:HSE131084 IBZ131084:ICA131084 ILV131084:ILW131084 IVR131084:IVS131084 JFN131084:JFO131084 JPJ131084:JPK131084 JZF131084:JZG131084 KJB131084:KJC131084 KSX131084:KSY131084 LCT131084:LCU131084 LMP131084:LMQ131084 LWL131084:LWM131084 MGH131084:MGI131084 MQD131084:MQE131084 MZZ131084:NAA131084 NJV131084:NJW131084 NTR131084:NTS131084 ODN131084:ODO131084 ONJ131084:ONK131084 OXF131084:OXG131084 PHB131084:PHC131084 PQX131084:PQY131084 QAT131084:QAU131084 QKP131084:QKQ131084 QUL131084:QUM131084 REH131084:REI131084 ROD131084:ROE131084 RXZ131084:RYA131084 SHV131084:SHW131084 SRR131084:SRS131084 TBN131084:TBO131084 TLJ131084:TLK131084 TVF131084:TVG131084 UFB131084:UFC131084 UOX131084:UOY131084 UYT131084:UYU131084 VIP131084:VIQ131084 VSL131084:VSM131084 WCH131084:WCI131084 WMD131084:WME131084 WVZ131084:WWA131084 R196620:S196620 JN196620:JO196620 TJ196620:TK196620 ADF196620:ADG196620 ANB196620:ANC196620 AWX196620:AWY196620 BGT196620:BGU196620 BQP196620:BQQ196620 CAL196620:CAM196620 CKH196620:CKI196620 CUD196620:CUE196620 DDZ196620:DEA196620 DNV196620:DNW196620 DXR196620:DXS196620 EHN196620:EHO196620 ERJ196620:ERK196620 FBF196620:FBG196620 FLB196620:FLC196620 FUX196620:FUY196620 GET196620:GEU196620 GOP196620:GOQ196620 GYL196620:GYM196620 HIH196620:HII196620 HSD196620:HSE196620 IBZ196620:ICA196620 ILV196620:ILW196620 IVR196620:IVS196620 JFN196620:JFO196620 JPJ196620:JPK196620 JZF196620:JZG196620 KJB196620:KJC196620 KSX196620:KSY196620 LCT196620:LCU196620 LMP196620:LMQ196620 LWL196620:LWM196620 MGH196620:MGI196620 MQD196620:MQE196620 MZZ196620:NAA196620 NJV196620:NJW196620 NTR196620:NTS196620 ODN196620:ODO196620 ONJ196620:ONK196620 OXF196620:OXG196620 PHB196620:PHC196620 PQX196620:PQY196620 QAT196620:QAU196620 QKP196620:QKQ196620 QUL196620:QUM196620 REH196620:REI196620 ROD196620:ROE196620 RXZ196620:RYA196620 SHV196620:SHW196620 SRR196620:SRS196620 TBN196620:TBO196620 TLJ196620:TLK196620 TVF196620:TVG196620 UFB196620:UFC196620 UOX196620:UOY196620 UYT196620:UYU196620 VIP196620:VIQ196620 VSL196620:VSM196620 WCH196620:WCI196620 WMD196620:WME196620 WVZ196620:WWA196620 R262156:S262156 JN262156:JO262156 TJ262156:TK262156 ADF262156:ADG262156 ANB262156:ANC262156 AWX262156:AWY262156 BGT262156:BGU262156 BQP262156:BQQ262156 CAL262156:CAM262156 CKH262156:CKI262156 CUD262156:CUE262156 DDZ262156:DEA262156 DNV262156:DNW262156 DXR262156:DXS262156 EHN262156:EHO262156 ERJ262156:ERK262156 FBF262156:FBG262156 FLB262156:FLC262156 FUX262156:FUY262156 GET262156:GEU262156 GOP262156:GOQ262156 GYL262156:GYM262156 HIH262156:HII262156 HSD262156:HSE262156 IBZ262156:ICA262156 ILV262156:ILW262156 IVR262156:IVS262156 JFN262156:JFO262156 JPJ262156:JPK262156 JZF262156:JZG262156 KJB262156:KJC262156 KSX262156:KSY262156 LCT262156:LCU262156 LMP262156:LMQ262156 LWL262156:LWM262156 MGH262156:MGI262156 MQD262156:MQE262156 MZZ262156:NAA262156 NJV262156:NJW262156 NTR262156:NTS262156 ODN262156:ODO262156 ONJ262156:ONK262156 OXF262156:OXG262156 PHB262156:PHC262156 PQX262156:PQY262156 QAT262156:QAU262156 QKP262156:QKQ262156 QUL262156:QUM262156 REH262156:REI262156 ROD262156:ROE262156 RXZ262156:RYA262156 SHV262156:SHW262156 SRR262156:SRS262156 TBN262156:TBO262156 TLJ262156:TLK262156 TVF262156:TVG262156 UFB262156:UFC262156 UOX262156:UOY262156 UYT262156:UYU262156 VIP262156:VIQ262156 VSL262156:VSM262156 WCH262156:WCI262156 WMD262156:WME262156 WVZ262156:WWA262156 R327692:S327692 JN327692:JO327692 TJ327692:TK327692 ADF327692:ADG327692 ANB327692:ANC327692 AWX327692:AWY327692 BGT327692:BGU327692 BQP327692:BQQ327692 CAL327692:CAM327692 CKH327692:CKI327692 CUD327692:CUE327692 DDZ327692:DEA327692 DNV327692:DNW327692 DXR327692:DXS327692 EHN327692:EHO327692 ERJ327692:ERK327692 FBF327692:FBG327692 FLB327692:FLC327692 FUX327692:FUY327692 GET327692:GEU327692 GOP327692:GOQ327692 GYL327692:GYM327692 HIH327692:HII327692 HSD327692:HSE327692 IBZ327692:ICA327692 ILV327692:ILW327692 IVR327692:IVS327692 JFN327692:JFO327692 JPJ327692:JPK327692 JZF327692:JZG327692 KJB327692:KJC327692 KSX327692:KSY327692 LCT327692:LCU327692 LMP327692:LMQ327692 LWL327692:LWM327692 MGH327692:MGI327692 MQD327692:MQE327692 MZZ327692:NAA327692 NJV327692:NJW327692 NTR327692:NTS327692 ODN327692:ODO327692 ONJ327692:ONK327692 OXF327692:OXG327692 PHB327692:PHC327692 PQX327692:PQY327692 QAT327692:QAU327692 QKP327692:QKQ327692 QUL327692:QUM327692 REH327692:REI327692 ROD327692:ROE327692 RXZ327692:RYA327692 SHV327692:SHW327692 SRR327692:SRS327692 TBN327692:TBO327692 TLJ327692:TLK327692 TVF327692:TVG327692 UFB327692:UFC327692 UOX327692:UOY327692 UYT327692:UYU327692 VIP327692:VIQ327692 VSL327692:VSM327692 WCH327692:WCI327692 WMD327692:WME327692 WVZ327692:WWA327692 R393228:S393228 JN393228:JO393228 TJ393228:TK393228 ADF393228:ADG393228 ANB393228:ANC393228 AWX393228:AWY393228 BGT393228:BGU393228 BQP393228:BQQ393228 CAL393228:CAM393228 CKH393228:CKI393228 CUD393228:CUE393228 DDZ393228:DEA393228 DNV393228:DNW393228 DXR393228:DXS393228 EHN393228:EHO393228 ERJ393228:ERK393228 FBF393228:FBG393228 FLB393228:FLC393228 FUX393228:FUY393228 GET393228:GEU393228 GOP393228:GOQ393228 GYL393228:GYM393228 HIH393228:HII393228 HSD393228:HSE393228 IBZ393228:ICA393228 ILV393228:ILW393228 IVR393228:IVS393228 JFN393228:JFO393228 JPJ393228:JPK393228 JZF393228:JZG393228 KJB393228:KJC393228 KSX393228:KSY393228 LCT393228:LCU393228 LMP393228:LMQ393228 LWL393228:LWM393228 MGH393228:MGI393228 MQD393228:MQE393228 MZZ393228:NAA393228 NJV393228:NJW393228 NTR393228:NTS393228 ODN393228:ODO393228 ONJ393228:ONK393228 OXF393228:OXG393228 PHB393228:PHC393228 PQX393228:PQY393228 QAT393228:QAU393228 QKP393228:QKQ393228 QUL393228:QUM393228 REH393228:REI393228 ROD393228:ROE393228 RXZ393228:RYA393228 SHV393228:SHW393228 SRR393228:SRS393228 TBN393228:TBO393228 TLJ393228:TLK393228 TVF393228:TVG393228 UFB393228:UFC393228 UOX393228:UOY393228 UYT393228:UYU393228 VIP393228:VIQ393228 VSL393228:VSM393228 WCH393228:WCI393228 WMD393228:WME393228 WVZ393228:WWA393228 R458764:S458764 JN458764:JO458764 TJ458764:TK458764 ADF458764:ADG458764 ANB458764:ANC458764 AWX458764:AWY458764 BGT458764:BGU458764 BQP458764:BQQ458764 CAL458764:CAM458764 CKH458764:CKI458764 CUD458764:CUE458764 DDZ458764:DEA458764 DNV458764:DNW458764 DXR458764:DXS458764 EHN458764:EHO458764 ERJ458764:ERK458764 FBF458764:FBG458764 FLB458764:FLC458764 FUX458764:FUY458764 GET458764:GEU458764 GOP458764:GOQ458764 GYL458764:GYM458764 HIH458764:HII458764 HSD458764:HSE458764 IBZ458764:ICA458764 ILV458764:ILW458764 IVR458764:IVS458764 JFN458764:JFO458764 JPJ458764:JPK458764 JZF458764:JZG458764 KJB458764:KJC458764 KSX458764:KSY458764 LCT458764:LCU458764 LMP458764:LMQ458764 LWL458764:LWM458764 MGH458764:MGI458764 MQD458764:MQE458764 MZZ458764:NAA458764 NJV458764:NJW458764 NTR458764:NTS458764 ODN458764:ODO458764 ONJ458764:ONK458764 OXF458764:OXG458764 PHB458764:PHC458764 PQX458764:PQY458764 QAT458764:QAU458764 QKP458764:QKQ458764 QUL458764:QUM458764 REH458764:REI458764 ROD458764:ROE458764 RXZ458764:RYA458764 SHV458764:SHW458764 SRR458764:SRS458764 TBN458764:TBO458764 TLJ458764:TLK458764 TVF458764:TVG458764 UFB458764:UFC458764 UOX458764:UOY458764 UYT458764:UYU458764 VIP458764:VIQ458764 VSL458764:VSM458764 WCH458764:WCI458764 WMD458764:WME458764 WVZ458764:WWA458764 R524300:S524300 JN524300:JO524300 TJ524300:TK524300 ADF524300:ADG524300 ANB524300:ANC524300 AWX524300:AWY524300 BGT524300:BGU524300 BQP524300:BQQ524300 CAL524300:CAM524300 CKH524300:CKI524300 CUD524300:CUE524300 DDZ524300:DEA524300 DNV524300:DNW524300 DXR524300:DXS524300 EHN524300:EHO524300 ERJ524300:ERK524300 FBF524300:FBG524300 FLB524300:FLC524300 FUX524300:FUY524300 GET524300:GEU524300 GOP524300:GOQ524300 GYL524300:GYM524300 HIH524300:HII524300 HSD524300:HSE524300 IBZ524300:ICA524300 ILV524300:ILW524300 IVR524300:IVS524300 JFN524300:JFO524300 JPJ524300:JPK524300 JZF524300:JZG524300 KJB524300:KJC524300 KSX524300:KSY524300 LCT524300:LCU524300 LMP524300:LMQ524300 LWL524300:LWM524300 MGH524300:MGI524300 MQD524300:MQE524300 MZZ524300:NAA524300 NJV524300:NJW524300 NTR524300:NTS524300 ODN524300:ODO524300 ONJ524300:ONK524300 OXF524300:OXG524300 PHB524300:PHC524300 PQX524300:PQY524300 QAT524300:QAU524300 QKP524300:QKQ524300 QUL524300:QUM524300 REH524300:REI524300 ROD524300:ROE524300 RXZ524300:RYA524300 SHV524300:SHW524300 SRR524300:SRS524300 TBN524300:TBO524300 TLJ524300:TLK524300 TVF524300:TVG524300 UFB524300:UFC524300 UOX524300:UOY524300 UYT524300:UYU524300 VIP524300:VIQ524300 VSL524300:VSM524300 WCH524300:WCI524300 WMD524300:WME524300 WVZ524300:WWA524300 R589836:S589836 JN589836:JO589836 TJ589836:TK589836 ADF589836:ADG589836 ANB589836:ANC589836 AWX589836:AWY589836 BGT589836:BGU589836 BQP589836:BQQ589836 CAL589836:CAM589836 CKH589836:CKI589836 CUD589836:CUE589836 DDZ589836:DEA589836 DNV589836:DNW589836 DXR589836:DXS589836 EHN589836:EHO589836 ERJ589836:ERK589836 FBF589836:FBG589836 FLB589836:FLC589836 FUX589836:FUY589836 GET589836:GEU589836 GOP589836:GOQ589836 GYL589836:GYM589836 HIH589836:HII589836 HSD589836:HSE589836 IBZ589836:ICA589836 ILV589836:ILW589836 IVR589836:IVS589836 JFN589836:JFO589836 JPJ589836:JPK589836 JZF589836:JZG589836 KJB589836:KJC589836 KSX589836:KSY589836 LCT589836:LCU589836 LMP589836:LMQ589836 LWL589836:LWM589836 MGH589836:MGI589836 MQD589836:MQE589836 MZZ589836:NAA589836 NJV589836:NJW589836 NTR589836:NTS589836 ODN589836:ODO589836 ONJ589836:ONK589836 OXF589836:OXG589836 PHB589836:PHC589836 PQX589836:PQY589836 QAT589836:QAU589836 QKP589836:QKQ589836 QUL589836:QUM589836 REH589836:REI589836 ROD589836:ROE589836 RXZ589836:RYA589836 SHV589836:SHW589836 SRR589836:SRS589836 TBN589836:TBO589836 TLJ589836:TLK589836 TVF589836:TVG589836 UFB589836:UFC589836 UOX589836:UOY589836 UYT589836:UYU589836 VIP589836:VIQ589836 VSL589836:VSM589836 WCH589836:WCI589836 WMD589836:WME589836 WVZ589836:WWA589836 R655372:S655372 JN655372:JO655372 TJ655372:TK655372 ADF655372:ADG655372 ANB655372:ANC655372 AWX655372:AWY655372 BGT655372:BGU655372 BQP655372:BQQ655372 CAL655372:CAM655372 CKH655372:CKI655372 CUD655372:CUE655372 DDZ655372:DEA655372 DNV655372:DNW655372 DXR655372:DXS655372 EHN655372:EHO655372 ERJ655372:ERK655372 FBF655372:FBG655372 FLB655372:FLC655372 FUX655372:FUY655372 GET655372:GEU655372 GOP655372:GOQ655372 GYL655372:GYM655372 HIH655372:HII655372 HSD655372:HSE655372 IBZ655372:ICA655372 ILV655372:ILW655372 IVR655372:IVS655372 JFN655372:JFO655372 JPJ655372:JPK655372 JZF655372:JZG655372 KJB655372:KJC655372 KSX655372:KSY655372 LCT655372:LCU655372 LMP655372:LMQ655372 LWL655372:LWM655372 MGH655372:MGI655372 MQD655372:MQE655372 MZZ655372:NAA655372 NJV655372:NJW655372 NTR655372:NTS655372 ODN655372:ODO655372 ONJ655372:ONK655372 OXF655372:OXG655372 PHB655372:PHC655372 PQX655372:PQY655372 QAT655372:QAU655372 QKP655372:QKQ655372 QUL655372:QUM655372 REH655372:REI655372 ROD655372:ROE655372 RXZ655372:RYA655372 SHV655372:SHW655372 SRR655372:SRS655372 TBN655372:TBO655372 TLJ655372:TLK655372 TVF655372:TVG655372 UFB655372:UFC655372 UOX655372:UOY655372 UYT655372:UYU655372 VIP655372:VIQ655372 VSL655372:VSM655372 WCH655372:WCI655372 WMD655372:WME655372 WVZ655372:WWA655372 R720908:S720908 JN720908:JO720908 TJ720908:TK720908 ADF720908:ADG720908 ANB720908:ANC720908 AWX720908:AWY720908 BGT720908:BGU720908 BQP720908:BQQ720908 CAL720908:CAM720908 CKH720908:CKI720908 CUD720908:CUE720908 DDZ720908:DEA720908 DNV720908:DNW720908 DXR720908:DXS720908 EHN720908:EHO720908 ERJ720908:ERK720908 FBF720908:FBG720908 FLB720908:FLC720908 FUX720908:FUY720908 GET720908:GEU720908 GOP720908:GOQ720908 GYL720908:GYM720908 HIH720908:HII720908 HSD720908:HSE720908 IBZ720908:ICA720908 ILV720908:ILW720908 IVR720908:IVS720908 JFN720908:JFO720908 JPJ720908:JPK720908 JZF720908:JZG720908 KJB720908:KJC720908 KSX720908:KSY720908 LCT720908:LCU720908 LMP720908:LMQ720908 LWL720908:LWM720908 MGH720908:MGI720908 MQD720908:MQE720908 MZZ720908:NAA720908 NJV720908:NJW720908 NTR720908:NTS720908 ODN720908:ODO720908 ONJ720908:ONK720908 OXF720908:OXG720908 PHB720908:PHC720908 PQX720908:PQY720908 QAT720908:QAU720908 QKP720908:QKQ720908 QUL720908:QUM720908 REH720908:REI720908 ROD720908:ROE720908 RXZ720908:RYA720908 SHV720908:SHW720908 SRR720908:SRS720908 TBN720908:TBO720908 TLJ720908:TLK720908 TVF720908:TVG720908 UFB720908:UFC720908 UOX720908:UOY720908 UYT720908:UYU720908 VIP720908:VIQ720908 VSL720908:VSM720908 WCH720908:WCI720908 WMD720908:WME720908 WVZ720908:WWA720908 R786444:S786444 JN786444:JO786444 TJ786444:TK786444 ADF786444:ADG786444 ANB786444:ANC786444 AWX786444:AWY786444 BGT786444:BGU786444 BQP786444:BQQ786444 CAL786444:CAM786444 CKH786444:CKI786444 CUD786444:CUE786444 DDZ786444:DEA786444 DNV786444:DNW786444 DXR786444:DXS786444 EHN786444:EHO786444 ERJ786444:ERK786444 FBF786444:FBG786444 FLB786444:FLC786444 FUX786444:FUY786444 GET786444:GEU786444 GOP786444:GOQ786444 GYL786444:GYM786444 HIH786444:HII786444 HSD786444:HSE786444 IBZ786444:ICA786444 ILV786444:ILW786444 IVR786444:IVS786444 JFN786444:JFO786444 JPJ786444:JPK786444 JZF786444:JZG786444 KJB786444:KJC786444 KSX786444:KSY786444 LCT786444:LCU786444 LMP786444:LMQ786444 LWL786444:LWM786444 MGH786444:MGI786444 MQD786444:MQE786444 MZZ786444:NAA786444 NJV786444:NJW786444 NTR786444:NTS786444 ODN786444:ODO786444 ONJ786444:ONK786444 OXF786444:OXG786444 PHB786444:PHC786444 PQX786444:PQY786444 QAT786444:QAU786444 QKP786444:QKQ786444 QUL786444:QUM786444 REH786444:REI786444 ROD786444:ROE786444 RXZ786444:RYA786444 SHV786444:SHW786444 SRR786444:SRS786444 TBN786444:TBO786444 TLJ786444:TLK786444 TVF786444:TVG786444 UFB786444:UFC786444 UOX786444:UOY786444 UYT786444:UYU786444 VIP786444:VIQ786444 VSL786444:VSM786444 WCH786444:WCI786444 WMD786444:WME786444 WVZ786444:WWA786444 R851980:S851980 JN851980:JO851980 TJ851980:TK851980 ADF851980:ADG851980 ANB851980:ANC851980 AWX851980:AWY851980 BGT851980:BGU851980 BQP851980:BQQ851980 CAL851980:CAM851980 CKH851980:CKI851980 CUD851980:CUE851980 DDZ851980:DEA851980 DNV851980:DNW851980 DXR851980:DXS851980 EHN851980:EHO851980 ERJ851980:ERK851980 FBF851980:FBG851980 FLB851980:FLC851980 FUX851980:FUY851980 GET851980:GEU851980 GOP851980:GOQ851980 GYL851980:GYM851980 HIH851980:HII851980 HSD851980:HSE851980 IBZ851980:ICA851980 ILV851980:ILW851980 IVR851980:IVS851980 JFN851980:JFO851980 JPJ851980:JPK851980 JZF851980:JZG851980 KJB851980:KJC851980 KSX851980:KSY851980 LCT851980:LCU851980 LMP851980:LMQ851980 LWL851980:LWM851980 MGH851980:MGI851980 MQD851980:MQE851980 MZZ851980:NAA851980 NJV851980:NJW851980 NTR851980:NTS851980 ODN851980:ODO851980 ONJ851980:ONK851980 OXF851980:OXG851980 PHB851980:PHC851980 PQX851980:PQY851980 QAT851980:QAU851980 QKP851980:QKQ851980 QUL851980:QUM851980 REH851980:REI851980 ROD851980:ROE851980 RXZ851980:RYA851980 SHV851980:SHW851980 SRR851980:SRS851980 TBN851980:TBO851980 TLJ851980:TLK851980 TVF851980:TVG851980 UFB851980:UFC851980 UOX851980:UOY851980 UYT851980:UYU851980 VIP851980:VIQ851980 VSL851980:VSM851980 WCH851980:WCI851980 WMD851980:WME851980 WVZ851980:WWA851980 R917516:S917516 JN917516:JO917516 TJ917516:TK917516 ADF917516:ADG917516 ANB917516:ANC917516 AWX917516:AWY917516 BGT917516:BGU917516 BQP917516:BQQ917516 CAL917516:CAM917516 CKH917516:CKI917516 CUD917516:CUE917516 DDZ917516:DEA917516 DNV917516:DNW917516 DXR917516:DXS917516 EHN917516:EHO917516 ERJ917516:ERK917516 FBF917516:FBG917516 FLB917516:FLC917516 FUX917516:FUY917516 GET917516:GEU917516 GOP917516:GOQ917516 GYL917516:GYM917516 HIH917516:HII917516 HSD917516:HSE917516 IBZ917516:ICA917516 ILV917516:ILW917516 IVR917516:IVS917516 JFN917516:JFO917516 JPJ917516:JPK917516 JZF917516:JZG917516 KJB917516:KJC917516 KSX917516:KSY917516 LCT917516:LCU917516 LMP917516:LMQ917516 LWL917516:LWM917516 MGH917516:MGI917516 MQD917516:MQE917516 MZZ917516:NAA917516 NJV917516:NJW917516 NTR917516:NTS917516 ODN917516:ODO917516 ONJ917516:ONK917516 OXF917516:OXG917516 PHB917516:PHC917516 PQX917516:PQY917516 QAT917516:QAU917516 QKP917516:QKQ917516 QUL917516:QUM917516 REH917516:REI917516 ROD917516:ROE917516 RXZ917516:RYA917516 SHV917516:SHW917516 SRR917516:SRS917516 TBN917516:TBO917516 TLJ917516:TLK917516 TVF917516:TVG917516 UFB917516:UFC917516 UOX917516:UOY917516 UYT917516:UYU917516 VIP917516:VIQ917516 VSL917516:VSM917516 WCH917516:WCI917516 WMD917516:WME917516 WVZ917516:WWA917516 R983052:S983052 JN983052:JO983052 TJ983052:TK983052 ADF983052:ADG983052 ANB983052:ANC983052 AWX983052:AWY983052 BGT983052:BGU983052 BQP983052:BQQ983052 CAL983052:CAM983052 CKH983052:CKI983052 CUD983052:CUE983052 DDZ983052:DEA983052 DNV983052:DNW983052 DXR983052:DXS983052 EHN983052:EHO983052 ERJ983052:ERK983052 FBF983052:FBG983052 FLB983052:FLC983052 FUX983052:FUY983052 GET983052:GEU983052 GOP983052:GOQ983052 GYL983052:GYM983052 HIH983052:HII983052 HSD983052:HSE983052 IBZ983052:ICA983052 ILV983052:ILW983052 IVR983052:IVS983052 JFN983052:JFO983052 JPJ983052:JPK983052 JZF983052:JZG983052 KJB983052:KJC983052 KSX983052:KSY983052 LCT983052:LCU983052 LMP983052:LMQ983052 LWL983052:LWM983052 MGH983052:MGI983052 MQD983052:MQE983052 MZZ983052:NAA983052 NJV983052:NJW983052 NTR983052:NTS983052 ODN983052:ODO983052 ONJ983052:ONK983052 OXF983052:OXG983052 PHB983052:PHC983052 PQX983052:PQY983052 QAT983052:QAU983052 QKP983052:QKQ983052 QUL983052:QUM983052 REH983052:REI983052 ROD983052:ROE983052 RXZ983052:RYA983052 SHV983052:SHW983052 SRR983052:SRS983052 TBN983052:TBO983052 TLJ983052:TLK983052 TVF983052:TVG983052 UFB983052:UFC983052 UOX983052:UOY983052 UYT983052:UYU983052 VIP983052:VIQ983052 VSL983052:VSM983052 WCH983052:WCI983052 WMD983052:WME983052 WVZ983052:WWA983052" xr:uid="{00000000-0002-0000-0600-000001000000}">
      <formula1>0</formula1>
    </dataValidation>
    <dataValidation type="decimal" allowBlank="1" showInputMessage="1" showErrorMessage="1" errorTitle="Valor não permitido" error="Digite um percentual entre 0% e 100%." promptTitle="Valores admissíveis:" prompt="Insira valores entre 0 e 100%." sqref="R15:S15 JN15:JO15 TJ15:TK15 ADF15:ADG15 ANB15:ANC15 AWX15:AWY15 BGT15:BGU15 BQP15:BQQ15 CAL15:CAM15 CKH15:CKI15 CUD15:CUE15 DDZ15:DEA15 DNV15:DNW15 DXR15:DXS15 EHN15:EHO15 ERJ15:ERK15 FBF15:FBG15 FLB15:FLC15 FUX15:FUY15 GET15:GEU15 GOP15:GOQ15 GYL15:GYM15 HIH15:HII15 HSD15:HSE15 IBZ15:ICA15 ILV15:ILW15 IVR15:IVS15 JFN15:JFO15 JPJ15:JPK15 JZF15:JZG15 KJB15:KJC15 KSX15:KSY15 LCT15:LCU15 LMP15:LMQ15 LWL15:LWM15 MGH15:MGI15 MQD15:MQE15 MZZ15:NAA15 NJV15:NJW15 NTR15:NTS15 ODN15:ODO15 ONJ15:ONK15 OXF15:OXG15 PHB15:PHC15 PQX15:PQY15 QAT15:QAU15 QKP15:QKQ15 QUL15:QUM15 REH15:REI15 ROD15:ROE15 RXZ15:RYA15 SHV15:SHW15 SRR15:SRS15 TBN15:TBO15 TLJ15:TLK15 TVF15:TVG15 UFB15:UFC15 UOX15:UOY15 UYT15:UYU15 VIP15:VIQ15 VSL15:VSM15 WCH15:WCI15 WMD15:WME15 WVZ15:WWA15 R65547:S65547 JN65547:JO65547 TJ65547:TK65547 ADF65547:ADG65547 ANB65547:ANC65547 AWX65547:AWY65547 BGT65547:BGU65547 BQP65547:BQQ65547 CAL65547:CAM65547 CKH65547:CKI65547 CUD65547:CUE65547 DDZ65547:DEA65547 DNV65547:DNW65547 DXR65547:DXS65547 EHN65547:EHO65547 ERJ65547:ERK65547 FBF65547:FBG65547 FLB65547:FLC65547 FUX65547:FUY65547 GET65547:GEU65547 GOP65547:GOQ65547 GYL65547:GYM65547 HIH65547:HII65547 HSD65547:HSE65547 IBZ65547:ICA65547 ILV65547:ILW65547 IVR65547:IVS65547 JFN65547:JFO65547 JPJ65547:JPK65547 JZF65547:JZG65547 KJB65547:KJC65547 KSX65547:KSY65547 LCT65547:LCU65547 LMP65547:LMQ65547 LWL65547:LWM65547 MGH65547:MGI65547 MQD65547:MQE65547 MZZ65547:NAA65547 NJV65547:NJW65547 NTR65547:NTS65547 ODN65547:ODO65547 ONJ65547:ONK65547 OXF65547:OXG65547 PHB65547:PHC65547 PQX65547:PQY65547 QAT65547:QAU65547 QKP65547:QKQ65547 QUL65547:QUM65547 REH65547:REI65547 ROD65547:ROE65547 RXZ65547:RYA65547 SHV65547:SHW65547 SRR65547:SRS65547 TBN65547:TBO65547 TLJ65547:TLK65547 TVF65547:TVG65547 UFB65547:UFC65547 UOX65547:UOY65547 UYT65547:UYU65547 VIP65547:VIQ65547 VSL65547:VSM65547 WCH65547:WCI65547 WMD65547:WME65547 WVZ65547:WWA65547 R131083:S131083 JN131083:JO131083 TJ131083:TK131083 ADF131083:ADG131083 ANB131083:ANC131083 AWX131083:AWY131083 BGT131083:BGU131083 BQP131083:BQQ131083 CAL131083:CAM131083 CKH131083:CKI131083 CUD131083:CUE131083 DDZ131083:DEA131083 DNV131083:DNW131083 DXR131083:DXS131083 EHN131083:EHO131083 ERJ131083:ERK131083 FBF131083:FBG131083 FLB131083:FLC131083 FUX131083:FUY131083 GET131083:GEU131083 GOP131083:GOQ131083 GYL131083:GYM131083 HIH131083:HII131083 HSD131083:HSE131083 IBZ131083:ICA131083 ILV131083:ILW131083 IVR131083:IVS131083 JFN131083:JFO131083 JPJ131083:JPK131083 JZF131083:JZG131083 KJB131083:KJC131083 KSX131083:KSY131083 LCT131083:LCU131083 LMP131083:LMQ131083 LWL131083:LWM131083 MGH131083:MGI131083 MQD131083:MQE131083 MZZ131083:NAA131083 NJV131083:NJW131083 NTR131083:NTS131083 ODN131083:ODO131083 ONJ131083:ONK131083 OXF131083:OXG131083 PHB131083:PHC131083 PQX131083:PQY131083 QAT131083:QAU131083 QKP131083:QKQ131083 QUL131083:QUM131083 REH131083:REI131083 ROD131083:ROE131083 RXZ131083:RYA131083 SHV131083:SHW131083 SRR131083:SRS131083 TBN131083:TBO131083 TLJ131083:TLK131083 TVF131083:TVG131083 UFB131083:UFC131083 UOX131083:UOY131083 UYT131083:UYU131083 VIP131083:VIQ131083 VSL131083:VSM131083 WCH131083:WCI131083 WMD131083:WME131083 WVZ131083:WWA131083 R196619:S196619 JN196619:JO196619 TJ196619:TK196619 ADF196619:ADG196619 ANB196619:ANC196619 AWX196619:AWY196619 BGT196619:BGU196619 BQP196619:BQQ196619 CAL196619:CAM196619 CKH196619:CKI196619 CUD196619:CUE196619 DDZ196619:DEA196619 DNV196619:DNW196619 DXR196619:DXS196619 EHN196619:EHO196619 ERJ196619:ERK196619 FBF196619:FBG196619 FLB196619:FLC196619 FUX196619:FUY196619 GET196619:GEU196619 GOP196619:GOQ196619 GYL196619:GYM196619 HIH196619:HII196619 HSD196619:HSE196619 IBZ196619:ICA196619 ILV196619:ILW196619 IVR196619:IVS196619 JFN196619:JFO196619 JPJ196619:JPK196619 JZF196619:JZG196619 KJB196619:KJC196619 KSX196619:KSY196619 LCT196619:LCU196619 LMP196619:LMQ196619 LWL196619:LWM196619 MGH196619:MGI196619 MQD196619:MQE196619 MZZ196619:NAA196619 NJV196619:NJW196619 NTR196619:NTS196619 ODN196619:ODO196619 ONJ196619:ONK196619 OXF196619:OXG196619 PHB196619:PHC196619 PQX196619:PQY196619 QAT196619:QAU196619 QKP196619:QKQ196619 QUL196619:QUM196619 REH196619:REI196619 ROD196619:ROE196619 RXZ196619:RYA196619 SHV196619:SHW196619 SRR196619:SRS196619 TBN196619:TBO196619 TLJ196619:TLK196619 TVF196619:TVG196619 UFB196619:UFC196619 UOX196619:UOY196619 UYT196619:UYU196619 VIP196619:VIQ196619 VSL196619:VSM196619 WCH196619:WCI196619 WMD196619:WME196619 WVZ196619:WWA196619 R262155:S262155 JN262155:JO262155 TJ262155:TK262155 ADF262155:ADG262155 ANB262155:ANC262155 AWX262155:AWY262155 BGT262155:BGU262155 BQP262155:BQQ262155 CAL262155:CAM262155 CKH262155:CKI262155 CUD262155:CUE262155 DDZ262155:DEA262155 DNV262155:DNW262155 DXR262155:DXS262155 EHN262155:EHO262155 ERJ262155:ERK262155 FBF262155:FBG262155 FLB262155:FLC262155 FUX262155:FUY262155 GET262155:GEU262155 GOP262155:GOQ262155 GYL262155:GYM262155 HIH262155:HII262155 HSD262155:HSE262155 IBZ262155:ICA262155 ILV262155:ILW262155 IVR262155:IVS262155 JFN262155:JFO262155 JPJ262155:JPK262155 JZF262155:JZG262155 KJB262155:KJC262155 KSX262155:KSY262155 LCT262155:LCU262155 LMP262155:LMQ262155 LWL262155:LWM262155 MGH262155:MGI262155 MQD262155:MQE262155 MZZ262155:NAA262155 NJV262155:NJW262155 NTR262155:NTS262155 ODN262155:ODO262155 ONJ262155:ONK262155 OXF262155:OXG262155 PHB262155:PHC262155 PQX262155:PQY262155 QAT262155:QAU262155 QKP262155:QKQ262155 QUL262155:QUM262155 REH262155:REI262155 ROD262155:ROE262155 RXZ262155:RYA262155 SHV262155:SHW262155 SRR262155:SRS262155 TBN262155:TBO262155 TLJ262155:TLK262155 TVF262155:TVG262155 UFB262155:UFC262155 UOX262155:UOY262155 UYT262155:UYU262155 VIP262155:VIQ262155 VSL262155:VSM262155 WCH262155:WCI262155 WMD262155:WME262155 WVZ262155:WWA262155 R327691:S327691 JN327691:JO327691 TJ327691:TK327691 ADF327691:ADG327691 ANB327691:ANC327691 AWX327691:AWY327691 BGT327691:BGU327691 BQP327691:BQQ327691 CAL327691:CAM327691 CKH327691:CKI327691 CUD327691:CUE327691 DDZ327691:DEA327691 DNV327691:DNW327691 DXR327691:DXS327691 EHN327691:EHO327691 ERJ327691:ERK327691 FBF327691:FBG327691 FLB327691:FLC327691 FUX327691:FUY327691 GET327691:GEU327691 GOP327691:GOQ327691 GYL327691:GYM327691 HIH327691:HII327691 HSD327691:HSE327691 IBZ327691:ICA327691 ILV327691:ILW327691 IVR327691:IVS327691 JFN327691:JFO327691 JPJ327691:JPK327691 JZF327691:JZG327691 KJB327691:KJC327691 KSX327691:KSY327691 LCT327691:LCU327691 LMP327691:LMQ327691 LWL327691:LWM327691 MGH327691:MGI327691 MQD327691:MQE327691 MZZ327691:NAA327691 NJV327691:NJW327691 NTR327691:NTS327691 ODN327691:ODO327691 ONJ327691:ONK327691 OXF327691:OXG327691 PHB327691:PHC327691 PQX327691:PQY327691 QAT327691:QAU327691 QKP327691:QKQ327691 QUL327691:QUM327691 REH327691:REI327691 ROD327691:ROE327691 RXZ327691:RYA327691 SHV327691:SHW327691 SRR327691:SRS327691 TBN327691:TBO327691 TLJ327691:TLK327691 TVF327691:TVG327691 UFB327691:UFC327691 UOX327691:UOY327691 UYT327691:UYU327691 VIP327691:VIQ327691 VSL327691:VSM327691 WCH327691:WCI327691 WMD327691:WME327691 WVZ327691:WWA327691 R393227:S393227 JN393227:JO393227 TJ393227:TK393227 ADF393227:ADG393227 ANB393227:ANC393227 AWX393227:AWY393227 BGT393227:BGU393227 BQP393227:BQQ393227 CAL393227:CAM393227 CKH393227:CKI393227 CUD393227:CUE393227 DDZ393227:DEA393227 DNV393227:DNW393227 DXR393227:DXS393227 EHN393227:EHO393227 ERJ393227:ERK393227 FBF393227:FBG393227 FLB393227:FLC393227 FUX393227:FUY393227 GET393227:GEU393227 GOP393227:GOQ393227 GYL393227:GYM393227 HIH393227:HII393227 HSD393227:HSE393227 IBZ393227:ICA393227 ILV393227:ILW393227 IVR393227:IVS393227 JFN393227:JFO393227 JPJ393227:JPK393227 JZF393227:JZG393227 KJB393227:KJC393227 KSX393227:KSY393227 LCT393227:LCU393227 LMP393227:LMQ393227 LWL393227:LWM393227 MGH393227:MGI393227 MQD393227:MQE393227 MZZ393227:NAA393227 NJV393227:NJW393227 NTR393227:NTS393227 ODN393227:ODO393227 ONJ393227:ONK393227 OXF393227:OXG393227 PHB393227:PHC393227 PQX393227:PQY393227 QAT393227:QAU393227 QKP393227:QKQ393227 QUL393227:QUM393227 REH393227:REI393227 ROD393227:ROE393227 RXZ393227:RYA393227 SHV393227:SHW393227 SRR393227:SRS393227 TBN393227:TBO393227 TLJ393227:TLK393227 TVF393227:TVG393227 UFB393227:UFC393227 UOX393227:UOY393227 UYT393227:UYU393227 VIP393227:VIQ393227 VSL393227:VSM393227 WCH393227:WCI393227 WMD393227:WME393227 WVZ393227:WWA393227 R458763:S458763 JN458763:JO458763 TJ458763:TK458763 ADF458763:ADG458763 ANB458763:ANC458763 AWX458763:AWY458763 BGT458763:BGU458763 BQP458763:BQQ458763 CAL458763:CAM458763 CKH458763:CKI458763 CUD458763:CUE458763 DDZ458763:DEA458763 DNV458763:DNW458763 DXR458763:DXS458763 EHN458763:EHO458763 ERJ458763:ERK458763 FBF458763:FBG458763 FLB458763:FLC458763 FUX458763:FUY458763 GET458763:GEU458763 GOP458763:GOQ458763 GYL458763:GYM458763 HIH458763:HII458763 HSD458763:HSE458763 IBZ458763:ICA458763 ILV458763:ILW458763 IVR458763:IVS458763 JFN458763:JFO458763 JPJ458763:JPK458763 JZF458763:JZG458763 KJB458763:KJC458763 KSX458763:KSY458763 LCT458763:LCU458763 LMP458763:LMQ458763 LWL458763:LWM458763 MGH458763:MGI458763 MQD458763:MQE458763 MZZ458763:NAA458763 NJV458763:NJW458763 NTR458763:NTS458763 ODN458763:ODO458763 ONJ458763:ONK458763 OXF458763:OXG458763 PHB458763:PHC458763 PQX458763:PQY458763 QAT458763:QAU458763 QKP458763:QKQ458763 QUL458763:QUM458763 REH458763:REI458763 ROD458763:ROE458763 RXZ458763:RYA458763 SHV458763:SHW458763 SRR458763:SRS458763 TBN458763:TBO458763 TLJ458763:TLK458763 TVF458763:TVG458763 UFB458763:UFC458763 UOX458763:UOY458763 UYT458763:UYU458763 VIP458763:VIQ458763 VSL458763:VSM458763 WCH458763:WCI458763 WMD458763:WME458763 WVZ458763:WWA458763 R524299:S524299 JN524299:JO524299 TJ524299:TK524299 ADF524299:ADG524299 ANB524299:ANC524299 AWX524299:AWY524299 BGT524299:BGU524299 BQP524299:BQQ524299 CAL524299:CAM524299 CKH524299:CKI524299 CUD524299:CUE524299 DDZ524299:DEA524299 DNV524299:DNW524299 DXR524299:DXS524299 EHN524299:EHO524299 ERJ524299:ERK524299 FBF524299:FBG524299 FLB524299:FLC524299 FUX524299:FUY524299 GET524299:GEU524299 GOP524299:GOQ524299 GYL524299:GYM524299 HIH524299:HII524299 HSD524299:HSE524299 IBZ524299:ICA524299 ILV524299:ILW524299 IVR524299:IVS524299 JFN524299:JFO524299 JPJ524299:JPK524299 JZF524299:JZG524299 KJB524299:KJC524299 KSX524299:KSY524299 LCT524299:LCU524299 LMP524299:LMQ524299 LWL524299:LWM524299 MGH524299:MGI524299 MQD524299:MQE524299 MZZ524299:NAA524299 NJV524299:NJW524299 NTR524299:NTS524299 ODN524299:ODO524299 ONJ524299:ONK524299 OXF524299:OXG524299 PHB524299:PHC524299 PQX524299:PQY524299 QAT524299:QAU524299 QKP524299:QKQ524299 QUL524299:QUM524299 REH524299:REI524299 ROD524299:ROE524299 RXZ524299:RYA524299 SHV524299:SHW524299 SRR524299:SRS524299 TBN524299:TBO524299 TLJ524299:TLK524299 TVF524299:TVG524299 UFB524299:UFC524299 UOX524299:UOY524299 UYT524299:UYU524299 VIP524299:VIQ524299 VSL524299:VSM524299 WCH524299:WCI524299 WMD524299:WME524299 WVZ524299:WWA524299 R589835:S589835 JN589835:JO589835 TJ589835:TK589835 ADF589835:ADG589835 ANB589835:ANC589835 AWX589835:AWY589835 BGT589835:BGU589835 BQP589835:BQQ589835 CAL589835:CAM589835 CKH589835:CKI589835 CUD589835:CUE589835 DDZ589835:DEA589835 DNV589835:DNW589835 DXR589835:DXS589835 EHN589835:EHO589835 ERJ589835:ERK589835 FBF589835:FBG589835 FLB589835:FLC589835 FUX589835:FUY589835 GET589835:GEU589835 GOP589835:GOQ589835 GYL589835:GYM589835 HIH589835:HII589835 HSD589835:HSE589835 IBZ589835:ICA589835 ILV589835:ILW589835 IVR589835:IVS589835 JFN589835:JFO589835 JPJ589835:JPK589835 JZF589835:JZG589835 KJB589835:KJC589835 KSX589835:KSY589835 LCT589835:LCU589835 LMP589835:LMQ589835 LWL589835:LWM589835 MGH589835:MGI589835 MQD589835:MQE589835 MZZ589835:NAA589835 NJV589835:NJW589835 NTR589835:NTS589835 ODN589835:ODO589835 ONJ589835:ONK589835 OXF589835:OXG589835 PHB589835:PHC589835 PQX589835:PQY589835 QAT589835:QAU589835 QKP589835:QKQ589835 QUL589835:QUM589835 REH589835:REI589835 ROD589835:ROE589835 RXZ589835:RYA589835 SHV589835:SHW589835 SRR589835:SRS589835 TBN589835:TBO589835 TLJ589835:TLK589835 TVF589835:TVG589835 UFB589835:UFC589835 UOX589835:UOY589835 UYT589835:UYU589835 VIP589835:VIQ589835 VSL589835:VSM589835 WCH589835:WCI589835 WMD589835:WME589835 WVZ589835:WWA589835 R655371:S655371 JN655371:JO655371 TJ655371:TK655371 ADF655371:ADG655371 ANB655371:ANC655371 AWX655371:AWY655371 BGT655371:BGU655371 BQP655371:BQQ655371 CAL655371:CAM655371 CKH655371:CKI655371 CUD655371:CUE655371 DDZ655371:DEA655371 DNV655371:DNW655371 DXR655371:DXS655371 EHN655371:EHO655371 ERJ655371:ERK655371 FBF655371:FBG655371 FLB655371:FLC655371 FUX655371:FUY655371 GET655371:GEU655371 GOP655371:GOQ655371 GYL655371:GYM655371 HIH655371:HII655371 HSD655371:HSE655371 IBZ655371:ICA655371 ILV655371:ILW655371 IVR655371:IVS655371 JFN655371:JFO655371 JPJ655371:JPK655371 JZF655371:JZG655371 KJB655371:KJC655371 KSX655371:KSY655371 LCT655371:LCU655371 LMP655371:LMQ655371 LWL655371:LWM655371 MGH655371:MGI655371 MQD655371:MQE655371 MZZ655371:NAA655371 NJV655371:NJW655371 NTR655371:NTS655371 ODN655371:ODO655371 ONJ655371:ONK655371 OXF655371:OXG655371 PHB655371:PHC655371 PQX655371:PQY655371 QAT655371:QAU655371 QKP655371:QKQ655371 QUL655371:QUM655371 REH655371:REI655371 ROD655371:ROE655371 RXZ655371:RYA655371 SHV655371:SHW655371 SRR655371:SRS655371 TBN655371:TBO655371 TLJ655371:TLK655371 TVF655371:TVG655371 UFB655371:UFC655371 UOX655371:UOY655371 UYT655371:UYU655371 VIP655371:VIQ655371 VSL655371:VSM655371 WCH655371:WCI655371 WMD655371:WME655371 WVZ655371:WWA655371 R720907:S720907 JN720907:JO720907 TJ720907:TK720907 ADF720907:ADG720907 ANB720907:ANC720907 AWX720907:AWY720907 BGT720907:BGU720907 BQP720907:BQQ720907 CAL720907:CAM720907 CKH720907:CKI720907 CUD720907:CUE720907 DDZ720907:DEA720907 DNV720907:DNW720907 DXR720907:DXS720907 EHN720907:EHO720907 ERJ720907:ERK720907 FBF720907:FBG720907 FLB720907:FLC720907 FUX720907:FUY720907 GET720907:GEU720907 GOP720907:GOQ720907 GYL720907:GYM720907 HIH720907:HII720907 HSD720907:HSE720907 IBZ720907:ICA720907 ILV720907:ILW720907 IVR720907:IVS720907 JFN720907:JFO720907 JPJ720907:JPK720907 JZF720907:JZG720907 KJB720907:KJC720907 KSX720907:KSY720907 LCT720907:LCU720907 LMP720907:LMQ720907 LWL720907:LWM720907 MGH720907:MGI720907 MQD720907:MQE720907 MZZ720907:NAA720907 NJV720907:NJW720907 NTR720907:NTS720907 ODN720907:ODO720907 ONJ720907:ONK720907 OXF720907:OXG720907 PHB720907:PHC720907 PQX720907:PQY720907 QAT720907:QAU720907 QKP720907:QKQ720907 QUL720907:QUM720907 REH720907:REI720907 ROD720907:ROE720907 RXZ720907:RYA720907 SHV720907:SHW720907 SRR720907:SRS720907 TBN720907:TBO720907 TLJ720907:TLK720907 TVF720907:TVG720907 UFB720907:UFC720907 UOX720907:UOY720907 UYT720907:UYU720907 VIP720907:VIQ720907 VSL720907:VSM720907 WCH720907:WCI720907 WMD720907:WME720907 WVZ720907:WWA720907 R786443:S786443 JN786443:JO786443 TJ786443:TK786443 ADF786443:ADG786443 ANB786443:ANC786443 AWX786443:AWY786443 BGT786443:BGU786443 BQP786443:BQQ786443 CAL786443:CAM786443 CKH786443:CKI786443 CUD786443:CUE786443 DDZ786443:DEA786443 DNV786443:DNW786443 DXR786443:DXS786443 EHN786443:EHO786443 ERJ786443:ERK786443 FBF786443:FBG786443 FLB786443:FLC786443 FUX786443:FUY786443 GET786443:GEU786443 GOP786443:GOQ786443 GYL786443:GYM786443 HIH786443:HII786443 HSD786443:HSE786443 IBZ786443:ICA786443 ILV786443:ILW786443 IVR786443:IVS786443 JFN786443:JFO786443 JPJ786443:JPK786443 JZF786443:JZG786443 KJB786443:KJC786443 KSX786443:KSY786443 LCT786443:LCU786443 LMP786443:LMQ786443 LWL786443:LWM786443 MGH786443:MGI786443 MQD786443:MQE786443 MZZ786443:NAA786443 NJV786443:NJW786443 NTR786443:NTS786443 ODN786443:ODO786443 ONJ786443:ONK786443 OXF786443:OXG786443 PHB786443:PHC786443 PQX786443:PQY786443 QAT786443:QAU786443 QKP786443:QKQ786443 QUL786443:QUM786443 REH786443:REI786443 ROD786443:ROE786443 RXZ786443:RYA786443 SHV786443:SHW786443 SRR786443:SRS786443 TBN786443:TBO786443 TLJ786443:TLK786443 TVF786443:TVG786443 UFB786443:UFC786443 UOX786443:UOY786443 UYT786443:UYU786443 VIP786443:VIQ786443 VSL786443:VSM786443 WCH786443:WCI786443 WMD786443:WME786443 WVZ786443:WWA786443 R851979:S851979 JN851979:JO851979 TJ851979:TK851979 ADF851979:ADG851979 ANB851979:ANC851979 AWX851979:AWY851979 BGT851979:BGU851979 BQP851979:BQQ851979 CAL851979:CAM851979 CKH851979:CKI851979 CUD851979:CUE851979 DDZ851979:DEA851979 DNV851979:DNW851979 DXR851979:DXS851979 EHN851979:EHO851979 ERJ851979:ERK851979 FBF851979:FBG851979 FLB851979:FLC851979 FUX851979:FUY851979 GET851979:GEU851979 GOP851979:GOQ851979 GYL851979:GYM851979 HIH851979:HII851979 HSD851979:HSE851979 IBZ851979:ICA851979 ILV851979:ILW851979 IVR851979:IVS851979 JFN851979:JFO851979 JPJ851979:JPK851979 JZF851979:JZG851979 KJB851979:KJC851979 KSX851979:KSY851979 LCT851979:LCU851979 LMP851979:LMQ851979 LWL851979:LWM851979 MGH851979:MGI851979 MQD851979:MQE851979 MZZ851979:NAA851979 NJV851979:NJW851979 NTR851979:NTS851979 ODN851979:ODO851979 ONJ851979:ONK851979 OXF851979:OXG851979 PHB851979:PHC851979 PQX851979:PQY851979 QAT851979:QAU851979 QKP851979:QKQ851979 QUL851979:QUM851979 REH851979:REI851979 ROD851979:ROE851979 RXZ851979:RYA851979 SHV851979:SHW851979 SRR851979:SRS851979 TBN851979:TBO851979 TLJ851979:TLK851979 TVF851979:TVG851979 UFB851979:UFC851979 UOX851979:UOY851979 UYT851979:UYU851979 VIP851979:VIQ851979 VSL851979:VSM851979 WCH851979:WCI851979 WMD851979:WME851979 WVZ851979:WWA851979 R917515:S917515 JN917515:JO917515 TJ917515:TK917515 ADF917515:ADG917515 ANB917515:ANC917515 AWX917515:AWY917515 BGT917515:BGU917515 BQP917515:BQQ917515 CAL917515:CAM917515 CKH917515:CKI917515 CUD917515:CUE917515 DDZ917515:DEA917515 DNV917515:DNW917515 DXR917515:DXS917515 EHN917515:EHO917515 ERJ917515:ERK917515 FBF917515:FBG917515 FLB917515:FLC917515 FUX917515:FUY917515 GET917515:GEU917515 GOP917515:GOQ917515 GYL917515:GYM917515 HIH917515:HII917515 HSD917515:HSE917515 IBZ917515:ICA917515 ILV917515:ILW917515 IVR917515:IVS917515 JFN917515:JFO917515 JPJ917515:JPK917515 JZF917515:JZG917515 KJB917515:KJC917515 KSX917515:KSY917515 LCT917515:LCU917515 LMP917515:LMQ917515 LWL917515:LWM917515 MGH917515:MGI917515 MQD917515:MQE917515 MZZ917515:NAA917515 NJV917515:NJW917515 NTR917515:NTS917515 ODN917515:ODO917515 ONJ917515:ONK917515 OXF917515:OXG917515 PHB917515:PHC917515 PQX917515:PQY917515 QAT917515:QAU917515 QKP917515:QKQ917515 QUL917515:QUM917515 REH917515:REI917515 ROD917515:ROE917515 RXZ917515:RYA917515 SHV917515:SHW917515 SRR917515:SRS917515 TBN917515:TBO917515 TLJ917515:TLK917515 TVF917515:TVG917515 UFB917515:UFC917515 UOX917515:UOY917515 UYT917515:UYU917515 VIP917515:VIQ917515 VSL917515:VSM917515 WCH917515:WCI917515 WMD917515:WME917515 WVZ917515:WWA917515 R983051:S983051 JN983051:JO983051 TJ983051:TK983051 ADF983051:ADG983051 ANB983051:ANC983051 AWX983051:AWY983051 BGT983051:BGU983051 BQP983051:BQQ983051 CAL983051:CAM983051 CKH983051:CKI983051 CUD983051:CUE983051 DDZ983051:DEA983051 DNV983051:DNW983051 DXR983051:DXS983051 EHN983051:EHO983051 ERJ983051:ERK983051 FBF983051:FBG983051 FLB983051:FLC983051 FUX983051:FUY983051 GET983051:GEU983051 GOP983051:GOQ983051 GYL983051:GYM983051 HIH983051:HII983051 HSD983051:HSE983051 IBZ983051:ICA983051 ILV983051:ILW983051 IVR983051:IVS983051 JFN983051:JFO983051 JPJ983051:JPK983051 JZF983051:JZG983051 KJB983051:KJC983051 KSX983051:KSY983051 LCT983051:LCU983051 LMP983051:LMQ983051 LWL983051:LWM983051 MGH983051:MGI983051 MQD983051:MQE983051 MZZ983051:NAA983051 NJV983051:NJW983051 NTR983051:NTS983051 ODN983051:ODO983051 ONJ983051:ONK983051 OXF983051:OXG983051 PHB983051:PHC983051 PQX983051:PQY983051 QAT983051:QAU983051 QKP983051:QKQ983051 QUL983051:QUM983051 REH983051:REI983051 ROD983051:ROE983051 RXZ983051:RYA983051 SHV983051:SHW983051 SRR983051:SRS983051 TBN983051:TBO983051 TLJ983051:TLK983051 TVF983051:TVG983051 UFB983051:UFC983051 UOX983051:UOY983051 UYT983051:UYU983051 VIP983051:VIQ983051 VSL983051:VSM983051 WCH983051:WCI983051 WMD983051:WME983051 WVZ983051:WWA983051" xr:uid="{00000000-0002-0000-0600-000002000000}">
      <formula1>0</formula1>
      <formula2>1</formula2>
    </dataValidation>
    <dataValidation type="decimal" allowBlank="1" showInputMessage="1" showErrorMessage="1" errorTitle="Erro de valores" error="Digite um valor maior do que 0." sqref="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xr:uid="{00000000-0002-0000-0600-000003000000}">
      <formula1>0</formula1>
      <formula2>1</formula2>
    </dataValidation>
    <dataValidation operator="greaterThanOrEqual" allowBlank="1" showInputMessage="1" showErrorMessage="1" errorTitle="Erro de valores" error="Digite um valor igual a 0% ou 2%." sqref="O27 JK27 TG27 ADC27 AMY27 AWU27 BGQ27 BQM27 CAI27 CKE27 CUA27 DDW27 DNS27 DXO27 EHK27 ERG27 FBC27 FKY27 FUU27 GEQ27 GOM27 GYI27 HIE27 HSA27 IBW27 ILS27 IVO27 JFK27 JPG27 JZC27 KIY27 KSU27 LCQ27 LMM27 LWI27 MGE27 MQA27 MZW27 NJS27 NTO27 ODK27 ONG27 OXC27 PGY27 PQU27 QAQ27 QKM27 QUI27 REE27 ROA27 RXW27 SHS27 SRO27 TBK27 TLG27 TVC27 UEY27 UOU27 UYQ27 VIM27 VSI27 WCE27 WMA27 WVW27 O65559 JK65559 TG65559 ADC65559 AMY65559 AWU65559 BGQ65559 BQM65559 CAI65559 CKE65559 CUA65559 DDW65559 DNS65559 DXO65559 EHK65559 ERG65559 FBC65559 FKY65559 FUU65559 GEQ65559 GOM65559 GYI65559 HIE65559 HSA65559 IBW65559 ILS65559 IVO65559 JFK65559 JPG65559 JZC65559 KIY65559 KSU65559 LCQ65559 LMM65559 LWI65559 MGE65559 MQA65559 MZW65559 NJS65559 NTO65559 ODK65559 ONG65559 OXC65559 PGY65559 PQU65559 QAQ65559 QKM65559 QUI65559 REE65559 ROA65559 RXW65559 SHS65559 SRO65559 TBK65559 TLG65559 TVC65559 UEY65559 UOU65559 UYQ65559 VIM65559 VSI65559 WCE65559 WMA65559 WVW65559 O131095 JK131095 TG131095 ADC131095 AMY131095 AWU131095 BGQ131095 BQM131095 CAI131095 CKE131095 CUA131095 DDW131095 DNS131095 DXO131095 EHK131095 ERG131095 FBC131095 FKY131095 FUU131095 GEQ131095 GOM131095 GYI131095 HIE131095 HSA131095 IBW131095 ILS131095 IVO131095 JFK131095 JPG131095 JZC131095 KIY131095 KSU131095 LCQ131095 LMM131095 LWI131095 MGE131095 MQA131095 MZW131095 NJS131095 NTO131095 ODK131095 ONG131095 OXC131095 PGY131095 PQU131095 QAQ131095 QKM131095 QUI131095 REE131095 ROA131095 RXW131095 SHS131095 SRO131095 TBK131095 TLG131095 TVC131095 UEY131095 UOU131095 UYQ131095 VIM131095 VSI131095 WCE131095 WMA131095 WVW131095 O196631 JK196631 TG196631 ADC196631 AMY196631 AWU196631 BGQ196631 BQM196631 CAI196631 CKE196631 CUA196631 DDW196631 DNS196631 DXO196631 EHK196631 ERG196631 FBC196631 FKY196631 FUU196631 GEQ196631 GOM196631 GYI196631 HIE196631 HSA196631 IBW196631 ILS196631 IVO196631 JFK196631 JPG196631 JZC196631 KIY196631 KSU196631 LCQ196631 LMM196631 LWI196631 MGE196631 MQA196631 MZW196631 NJS196631 NTO196631 ODK196631 ONG196631 OXC196631 PGY196631 PQU196631 QAQ196631 QKM196631 QUI196631 REE196631 ROA196631 RXW196631 SHS196631 SRO196631 TBK196631 TLG196631 TVC196631 UEY196631 UOU196631 UYQ196631 VIM196631 VSI196631 WCE196631 WMA196631 WVW196631 O262167 JK262167 TG262167 ADC262167 AMY262167 AWU262167 BGQ262167 BQM262167 CAI262167 CKE262167 CUA262167 DDW262167 DNS262167 DXO262167 EHK262167 ERG262167 FBC262167 FKY262167 FUU262167 GEQ262167 GOM262167 GYI262167 HIE262167 HSA262167 IBW262167 ILS262167 IVO262167 JFK262167 JPG262167 JZC262167 KIY262167 KSU262167 LCQ262167 LMM262167 LWI262167 MGE262167 MQA262167 MZW262167 NJS262167 NTO262167 ODK262167 ONG262167 OXC262167 PGY262167 PQU262167 QAQ262167 QKM262167 QUI262167 REE262167 ROA262167 RXW262167 SHS262167 SRO262167 TBK262167 TLG262167 TVC262167 UEY262167 UOU262167 UYQ262167 VIM262167 VSI262167 WCE262167 WMA262167 WVW262167 O327703 JK327703 TG327703 ADC327703 AMY327703 AWU327703 BGQ327703 BQM327703 CAI327703 CKE327703 CUA327703 DDW327703 DNS327703 DXO327703 EHK327703 ERG327703 FBC327703 FKY327703 FUU327703 GEQ327703 GOM327703 GYI327703 HIE327703 HSA327703 IBW327703 ILS327703 IVO327703 JFK327703 JPG327703 JZC327703 KIY327703 KSU327703 LCQ327703 LMM327703 LWI327703 MGE327703 MQA327703 MZW327703 NJS327703 NTO327703 ODK327703 ONG327703 OXC327703 PGY327703 PQU327703 QAQ327703 QKM327703 QUI327703 REE327703 ROA327703 RXW327703 SHS327703 SRO327703 TBK327703 TLG327703 TVC327703 UEY327703 UOU327703 UYQ327703 VIM327703 VSI327703 WCE327703 WMA327703 WVW327703 O393239 JK393239 TG393239 ADC393239 AMY393239 AWU393239 BGQ393239 BQM393239 CAI393239 CKE393239 CUA393239 DDW393239 DNS393239 DXO393239 EHK393239 ERG393239 FBC393239 FKY393239 FUU393239 GEQ393239 GOM393239 GYI393239 HIE393239 HSA393239 IBW393239 ILS393239 IVO393239 JFK393239 JPG393239 JZC393239 KIY393239 KSU393239 LCQ393239 LMM393239 LWI393239 MGE393239 MQA393239 MZW393239 NJS393239 NTO393239 ODK393239 ONG393239 OXC393239 PGY393239 PQU393239 QAQ393239 QKM393239 QUI393239 REE393239 ROA393239 RXW393239 SHS393239 SRO393239 TBK393239 TLG393239 TVC393239 UEY393239 UOU393239 UYQ393239 VIM393239 VSI393239 WCE393239 WMA393239 WVW393239 O458775 JK458775 TG458775 ADC458775 AMY458775 AWU458775 BGQ458775 BQM458775 CAI458775 CKE458775 CUA458775 DDW458775 DNS458775 DXO458775 EHK458775 ERG458775 FBC458775 FKY458775 FUU458775 GEQ458775 GOM458775 GYI458775 HIE458775 HSA458775 IBW458775 ILS458775 IVO458775 JFK458775 JPG458775 JZC458775 KIY458775 KSU458775 LCQ458775 LMM458775 LWI458775 MGE458775 MQA458775 MZW458775 NJS458775 NTO458775 ODK458775 ONG458775 OXC458775 PGY458775 PQU458775 QAQ458775 QKM458775 QUI458775 REE458775 ROA458775 RXW458775 SHS458775 SRO458775 TBK458775 TLG458775 TVC458775 UEY458775 UOU458775 UYQ458775 VIM458775 VSI458775 WCE458775 WMA458775 WVW458775 O524311 JK524311 TG524311 ADC524311 AMY524311 AWU524311 BGQ524311 BQM524311 CAI524311 CKE524311 CUA524311 DDW524311 DNS524311 DXO524311 EHK524311 ERG524311 FBC524311 FKY524311 FUU524311 GEQ524311 GOM524311 GYI524311 HIE524311 HSA524311 IBW524311 ILS524311 IVO524311 JFK524311 JPG524311 JZC524311 KIY524311 KSU524311 LCQ524311 LMM524311 LWI524311 MGE524311 MQA524311 MZW524311 NJS524311 NTO524311 ODK524311 ONG524311 OXC524311 PGY524311 PQU524311 QAQ524311 QKM524311 QUI524311 REE524311 ROA524311 RXW524311 SHS524311 SRO524311 TBK524311 TLG524311 TVC524311 UEY524311 UOU524311 UYQ524311 VIM524311 VSI524311 WCE524311 WMA524311 WVW524311 O589847 JK589847 TG589847 ADC589847 AMY589847 AWU589847 BGQ589847 BQM589847 CAI589847 CKE589847 CUA589847 DDW589847 DNS589847 DXO589847 EHK589847 ERG589847 FBC589847 FKY589847 FUU589847 GEQ589847 GOM589847 GYI589847 HIE589847 HSA589847 IBW589847 ILS589847 IVO589847 JFK589847 JPG589847 JZC589847 KIY589847 KSU589847 LCQ589847 LMM589847 LWI589847 MGE589847 MQA589847 MZW589847 NJS589847 NTO589847 ODK589847 ONG589847 OXC589847 PGY589847 PQU589847 QAQ589847 QKM589847 QUI589847 REE589847 ROA589847 RXW589847 SHS589847 SRO589847 TBK589847 TLG589847 TVC589847 UEY589847 UOU589847 UYQ589847 VIM589847 VSI589847 WCE589847 WMA589847 WVW589847 O655383 JK655383 TG655383 ADC655383 AMY655383 AWU655383 BGQ655383 BQM655383 CAI655383 CKE655383 CUA655383 DDW655383 DNS655383 DXO655383 EHK655383 ERG655383 FBC655383 FKY655383 FUU655383 GEQ655383 GOM655383 GYI655383 HIE655383 HSA655383 IBW655383 ILS655383 IVO655383 JFK655383 JPG655383 JZC655383 KIY655383 KSU655383 LCQ655383 LMM655383 LWI655383 MGE655383 MQA655383 MZW655383 NJS655383 NTO655383 ODK655383 ONG655383 OXC655383 PGY655383 PQU655383 QAQ655383 QKM655383 QUI655383 REE655383 ROA655383 RXW655383 SHS655383 SRO655383 TBK655383 TLG655383 TVC655383 UEY655383 UOU655383 UYQ655383 VIM655383 VSI655383 WCE655383 WMA655383 WVW655383 O720919 JK720919 TG720919 ADC720919 AMY720919 AWU720919 BGQ720919 BQM720919 CAI720919 CKE720919 CUA720919 DDW720919 DNS720919 DXO720919 EHK720919 ERG720919 FBC720919 FKY720919 FUU720919 GEQ720919 GOM720919 GYI720919 HIE720919 HSA720919 IBW720919 ILS720919 IVO720919 JFK720919 JPG720919 JZC720919 KIY720919 KSU720919 LCQ720919 LMM720919 LWI720919 MGE720919 MQA720919 MZW720919 NJS720919 NTO720919 ODK720919 ONG720919 OXC720919 PGY720919 PQU720919 QAQ720919 QKM720919 QUI720919 REE720919 ROA720919 RXW720919 SHS720919 SRO720919 TBK720919 TLG720919 TVC720919 UEY720919 UOU720919 UYQ720919 VIM720919 VSI720919 WCE720919 WMA720919 WVW720919 O786455 JK786455 TG786455 ADC786455 AMY786455 AWU786455 BGQ786455 BQM786455 CAI786455 CKE786455 CUA786455 DDW786455 DNS786455 DXO786455 EHK786455 ERG786455 FBC786455 FKY786455 FUU786455 GEQ786455 GOM786455 GYI786455 HIE786455 HSA786455 IBW786455 ILS786455 IVO786455 JFK786455 JPG786455 JZC786455 KIY786455 KSU786455 LCQ786455 LMM786455 LWI786455 MGE786455 MQA786455 MZW786455 NJS786455 NTO786455 ODK786455 ONG786455 OXC786455 PGY786455 PQU786455 QAQ786455 QKM786455 QUI786455 REE786455 ROA786455 RXW786455 SHS786455 SRO786455 TBK786455 TLG786455 TVC786455 UEY786455 UOU786455 UYQ786455 VIM786455 VSI786455 WCE786455 WMA786455 WVW786455 O851991 JK851991 TG851991 ADC851991 AMY851991 AWU851991 BGQ851991 BQM851991 CAI851991 CKE851991 CUA851991 DDW851991 DNS851991 DXO851991 EHK851991 ERG851991 FBC851991 FKY851991 FUU851991 GEQ851991 GOM851991 GYI851991 HIE851991 HSA851991 IBW851991 ILS851991 IVO851991 JFK851991 JPG851991 JZC851991 KIY851991 KSU851991 LCQ851991 LMM851991 LWI851991 MGE851991 MQA851991 MZW851991 NJS851991 NTO851991 ODK851991 ONG851991 OXC851991 PGY851991 PQU851991 QAQ851991 QKM851991 QUI851991 REE851991 ROA851991 RXW851991 SHS851991 SRO851991 TBK851991 TLG851991 TVC851991 UEY851991 UOU851991 UYQ851991 VIM851991 VSI851991 WCE851991 WMA851991 WVW851991 O917527 JK917527 TG917527 ADC917527 AMY917527 AWU917527 BGQ917527 BQM917527 CAI917527 CKE917527 CUA917527 DDW917527 DNS917527 DXO917527 EHK917527 ERG917527 FBC917527 FKY917527 FUU917527 GEQ917527 GOM917527 GYI917527 HIE917527 HSA917527 IBW917527 ILS917527 IVO917527 JFK917527 JPG917527 JZC917527 KIY917527 KSU917527 LCQ917527 LMM917527 LWI917527 MGE917527 MQA917527 MZW917527 NJS917527 NTO917527 ODK917527 ONG917527 OXC917527 PGY917527 PQU917527 QAQ917527 QKM917527 QUI917527 REE917527 ROA917527 RXW917527 SHS917527 SRO917527 TBK917527 TLG917527 TVC917527 UEY917527 UOU917527 UYQ917527 VIM917527 VSI917527 WCE917527 WMA917527 WVW917527 O983063 JK983063 TG983063 ADC983063 AMY983063 AWU983063 BGQ983063 BQM983063 CAI983063 CKE983063 CUA983063 DDW983063 DNS983063 DXO983063 EHK983063 ERG983063 FBC983063 FKY983063 FUU983063 GEQ983063 GOM983063 GYI983063 HIE983063 HSA983063 IBW983063 ILS983063 IVO983063 JFK983063 JPG983063 JZC983063 KIY983063 KSU983063 LCQ983063 LMM983063 LWI983063 MGE983063 MQA983063 MZW983063 NJS983063 NTO983063 ODK983063 ONG983063 OXC983063 PGY983063 PQU983063 QAQ983063 QKM983063 QUI983063 REE983063 ROA983063 RXW983063 SHS983063 SRO983063 TBK983063 TLG983063 TVC983063 UEY983063 UOU983063 UYQ983063 VIM983063 VSI983063 WCE983063 WMA983063 WVW983063" xr:uid="{00000000-0002-0000-0600-000004000000}"/>
    <dataValidation type="list" allowBlank="1" showInputMessage="1" showErrorMessage="1" sqref="J12:Q12 WVR983049:WVY983049 WLV983049:WMC983049 WBZ983049:WCG983049 VSD983049:VSK983049 VIH983049:VIO983049 UYL983049:UYS983049 UOP983049:UOW983049 UET983049:UFA983049 TUX983049:TVE983049 TLB983049:TLI983049 TBF983049:TBM983049 SRJ983049:SRQ983049 SHN983049:SHU983049 RXR983049:RXY983049 RNV983049:ROC983049 RDZ983049:REG983049 QUD983049:QUK983049 QKH983049:QKO983049 QAL983049:QAS983049 PQP983049:PQW983049 PGT983049:PHA983049 OWX983049:OXE983049 ONB983049:ONI983049 ODF983049:ODM983049 NTJ983049:NTQ983049 NJN983049:NJU983049 MZR983049:MZY983049 MPV983049:MQC983049 MFZ983049:MGG983049 LWD983049:LWK983049 LMH983049:LMO983049 LCL983049:LCS983049 KSP983049:KSW983049 KIT983049:KJA983049 JYX983049:JZE983049 JPB983049:JPI983049 JFF983049:JFM983049 IVJ983049:IVQ983049 ILN983049:ILU983049 IBR983049:IBY983049 HRV983049:HSC983049 HHZ983049:HIG983049 GYD983049:GYK983049 GOH983049:GOO983049 GEL983049:GES983049 FUP983049:FUW983049 FKT983049:FLA983049 FAX983049:FBE983049 ERB983049:ERI983049 EHF983049:EHM983049 DXJ983049:DXQ983049 DNN983049:DNU983049 DDR983049:DDY983049 CTV983049:CUC983049 CJZ983049:CKG983049 CAD983049:CAK983049 BQH983049:BQO983049 BGL983049:BGS983049 AWP983049:AWW983049 AMT983049:ANA983049 ACX983049:ADE983049 TB983049:TI983049 JF983049:JM983049 J983049:Q983049 WVR917513:WVY917513 WLV917513:WMC917513 WBZ917513:WCG917513 VSD917513:VSK917513 VIH917513:VIO917513 UYL917513:UYS917513 UOP917513:UOW917513 UET917513:UFA917513 TUX917513:TVE917513 TLB917513:TLI917513 TBF917513:TBM917513 SRJ917513:SRQ917513 SHN917513:SHU917513 RXR917513:RXY917513 RNV917513:ROC917513 RDZ917513:REG917513 QUD917513:QUK917513 QKH917513:QKO917513 QAL917513:QAS917513 PQP917513:PQW917513 PGT917513:PHA917513 OWX917513:OXE917513 ONB917513:ONI917513 ODF917513:ODM917513 NTJ917513:NTQ917513 NJN917513:NJU917513 MZR917513:MZY917513 MPV917513:MQC917513 MFZ917513:MGG917513 LWD917513:LWK917513 LMH917513:LMO917513 LCL917513:LCS917513 KSP917513:KSW917513 KIT917513:KJA917513 JYX917513:JZE917513 JPB917513:JPI917513 JFF917513:JFM917513 IVJ917513:IVQ917513 ILN917513:ILU917513 IBR917513:IBY917513 HRV917513:HSC917513 HHZ917513:HIG917513 GYD917513:GYK917513 GOH917513:GOO917513 GEL917513:GES917513 FUP917513:FUW917513 FKT917513:FLA917513 FAX917513:FBE917513 ERB917513:ERI917513 EHF917513:EHM917513 DXJ917513:DXQ917513 DNN917513:DNU917513 DDR917513:DDY917513 CTV917513:CUC917513 CJZ917513:CKG917513 CAD917513:CAK917513 BQH917513:BQO917513 BGL917513:BGS917513 AWP917513:AWW917513 AMT917513:ANA917513 ACX917513:ADE917513 TB917513:TI917513 JF917513:JM917513 J917513:Q917513 WVR851977:WVY851977 WLV851977:WMC851977 WBZ851977:WCG851977 VSD851977:VSK851977 VIH851977:VIO851977 UYL851977:UYS851977 UOP851977:UOW851977 UET851977:UFA851977 TUX851977:TVE851977 TLB851977:TLI851977 TBF851977:TBM851977 SRJ851977:SRQ851977 SHN851977:SHU851977 RXR851977:RXY851977 RNV851977:ROC851977 RDZ851977:REG851977 QUD851977:QUK851977 QKH851977:QKO851977 QAL851977:QAS851977 PQP851977:PQW851977 PGT851977:PHA851977 OWX851977:OXE851977 ONB851977:ONI851977 ODF851977:ODM851977 NTJ851977:NTQ851977 NJN851977:NJU851977 MZR851977:MZY851977 MPV851977:MQC851977 MFZ851977:MGG851977 LWD851977:LWK851977 LMH851977:LMO851977 LCL851977:LCS851977 KSP851977:KSW851977 KIT851977:KJA851977 JYX851977:JZE851977 JPB851977:JPI851977 JFF851977:JFM851977 IVJ851977:IVQ851977 ILN851977:ILU851977 IBR851977:IBY851977 HRV851977:HSC851977 HHZ851977:HIG851977 GYD851977:GYK851977 GOH851977:GOO851977 GEL851977:GES851977 FUP851977:FUW851977 FKT851977:FLA851977 FAX851977:FBE851977 ERB851977:ERI851977 EHF851977:EHM851977 DXJ851977:DXQ851977 DNN851977:DNU851977 DDR851977:DDY851977 CTV851977:CUC851977 CJZ851977:CKG851977 CAD851977:CAK851977 BQH851977:BQO851977 BGL851977:BGS851977 AWP851977:AWW851977 AMT851977:ANA851977 ACX851977:ADE851977 TB851977:TI851977 JF851977:JM851977 J851977:Q851977 WVR786441:WVY786441 WLV786441:WMC786441 WBZ786441:WCG786441 VSD786441:VSK786441 VIH786441:VIO786441 UYL786441:UYS786441 UOP786441:UOW786441 UET786441:UFA786441 TUX786441:TVE786441 TLB786441:TLI786441 TBF786441:TBM786441 SRJ786441:SRQ786441 SHN786441:SHU786441 RXR786441:RXY786441 RNV786441:ROC786441 RDZ786441:REG786441 QUD786441:QUK786441 QKH786441:QKO786441 QAL786441:QAS786441 PQP786441:PQW786441 PGT786441:PHA786441 OWX786441:OXE786441 ONB786441:ONI786441 ODF786441:ODM786441 NTJ786441:NTQ786441 NJN786441:NJU786441 MZR786441:MZY786441 MPV786441:MQC786441 MFZ786441:MGG786441 LWD786441:LWK786441 LMH786441:LMO786441 LCL786441:LCS786441 KSP786441:KSW786441 KIT786441:KJA786441 JYX786441:JZE786441 JPB786441:JPI786441 JFF786441:JFM786441 IVJ786441:IVQ786441 ILN786441:ILU786441 IBR786441:IBY786441 HRV786441:HSC786441 HHZ786441:HIG786441 GYD786441:GYK786441 GOH786441:GOO786441 GEL786441:GES786441 FUP786441:FUW786441 FKT786441:FLA786441 FAX786441:FBE786441 ERB786441:ERI786441 EHF786441:EHM786441 DXJ786441:DXQ786441 DNN786441:DNU786441 DDR786441:DDY786441 CTV786441:CUC786441 CJZ786441:CKG786441 CAD786441:CAK786441 BQH786441:BQO786441 BGL786441:BGS786441 AWP786441:AWW786441 AMT786441:ANA786441 ACX786441:ADE786441 TB786441:TI786441 JF786441:JM786441 J786441:Q786441 WVR720905:WVY720905 WLV720905:WMC720905 WBZ720905:WCG720905 VSD720905:VSK720905 VIH720905:VIO720905 UYL720905:UYS720905 UOP720905:UOW720905 UET720905:UFA720905 TUX720905:TVE720905 TLB720905:TLI720905 TBF720905:TBM720905 SRJ720905:SRQ720905 SHN720905:SHU720905 RXR720905:RXY720905 RNV720905:ROC720905 RDZ720905:REG720905 QUD720905:QUK720905 QKH720905:QKO720905 QAL720905:QAS720905 PQP720905:PQW720905 PGT720905:PHA720905 OWX720905:OXE720905 ONB720905:ONI720905 ODF720905:ODM720905 NTJ720905:NTQ720905 NJN720905:NJU720905 MZR720905:MZY720905 MPV720905:MQC720905 MFZ720905:MGG720905 LWD720905:LWK720905 LMH720905:LMO720905 LCL720905:LCS720905 KSP720905:KSW720905 KIT720905:KJA720905 JYX720905:JZE720905 JPB720905:JPI720905 JFF720905:JFM720905 IVJ720905:IVQ720905 ILN720905:ILU720905 IBR720905:IBY720905 HRV720905:HSC720905 HHZ720905:HIG720905 GYD720905:GYK720905 GOH720905:GOO720905 GEL720905:GES720905 FUP720905:FUW720905 FKT720905:FLA720905 FAX720905:FBE720905 ERB720905:ERI720905 EHF720905:EHM720905 DXJ720905:DXQ720905 DNN720905:DNU720905 DDR720905:DDY720905 CTV720905:CUC720905 CJZ720905:CKG720905 CAD720905:CAK720905 BQH720905:BQO720905 BGL720905:BGS720905 AWP720905:AWW720905 AMT720905:ANA720905 ACX720905:ADE720905 TB720905:TI720905 JF720905:JM720905 J720905:Q720905 WVR655369:WVY655369 WLV655369:WMC655369 WBZ655369:WCG655369 VSD655369:VSK655369 VIH655369:VIO655369 UYL655369:UYS655369 UOP655369:UOW655369 UET655369:UFA655369 TUX655369:TVE655369 TLB655369:TLI655369 TBF655369:TBM655369 SRJ655369:SRQ655369 SHN655369:SHU655369 RXR655369:RXY655369 RNV655369:ROC655369 RDZ655369:REG655369 QUD655369:QUK655369 QKH655369:QKO655369 QAL655369:QAS655369 PQP655369:PQW655369 PGT655369:PHA655369 OWX655369:OXE655369 ONB655369:ONI655369 ODF655369:ODM655369 NTJ655369:NTQ655369 NJN655369:NJU655369 MZR655369:MZY655369 MPV655369:MQC655369 MFZ655369:MGG655369 LWD655369:LWK655369 LMH655369:LMO655369 LCL655369:LCS655369 KSP655369:KSW655369 KIT655369:KJA655369 JYX655369:JZE655369 JPB655369:JPI655369 JFF655369:JFM655369 IVJ655369:IVQ655369 ILN655369:ILU655369 IBR655369:IBY655369 HRV655369:HSC655369 HHZ655369:HIG655369 GYD655369:GYK655369 GOH655369:GOO655369 GEL655369:GES655369 FUP655369:FUW655369 FKT655369:FLA655369 FAX655369:FBE655369 ERB655369:ERI655369 EHF655369:EHM655369 DXJ655369:DXQ655369 DNN655369:DNU655369 DDR655369:DDY655369 CTV655369:CUC655369 CJZ655369:CKG655369 CAD655369:CAK655369 BQH655369:BQO655369 BGL655369:BGS655369 AWP655369:AWW655369 AMT655369:ANA655369 ACX655369:ADE655369 TB655369:TI655369 JF655369:JM655369 J655369:Q655369 WVR589833:WVY589833 WLV589833:WMC589833 WBZ589833:WCG589833 VSD589833:VSK589833 VIH589833:VIO589833 UYL589833:UYS589833 UOP589833:UOW589833 UET589833:UFA589833 TUX589833:TVE589833 TLB589833:TLI589833 TBF589833:TBM589833 SRJ589833:SRQ589833 SHN589833:SHU589833 RXR589833:RXY589833 RNV589833:ROC589833 RDZ589833:REG589833 QUD589833:QUK589833 QKH589833:QKO589833 QAL589833:QAS589833 PQP589833:PQW589833 PGT589833:PHA589833 OWX589833:OXE589833 ONB589833:ONI589833 ODF589833:ODM589833 NTJ589833:NTQ589833 NJN589833:NJU589833 MZR589833:MZY589833 MPV589833:MQC589833 MFZ589833:MGG589833 LWD589833:LWK589833 LMH589833:LMO589833 LCL589833:LCS589833 KSP589833:KSW589833 KIT589833:KJA589833 JYX589833:JZE589833 JPB589833:JPI589833 JFF589833:JFM589833 IVJ589833:IVQ589833 ILN589833:ILU589833 IBR589833:IBY589833 HRV589833:HSC589833 HHZ589833:HIG589833 GYD589833:GYK589833 GOH589833:GOO589833 GEL589833:GES589833 FUP589833:FUW589833 FKT589833:FLA589833 FAX589833:FBE589833 ERB589833:ERI589833 EHF589833:EHM589833 DXJ589833:DXQ589833 DNN589833:DNU589833 DDR589833:DDY589833 CTV589833:CUC589833 CJZ589833:CKG589833 CAD589833:CAK589833 BQH589833:BQO589833 BGL589833:BGS589833 AWP589833:AWW589833 AMT589833:ANA589833 ACX589833:ADE589833 TB589833:TI589833 JF589833:JM589833 J589833:Q589833 WVR524297:WVY524297 WLV524297:WMC524297 WBZ524297:WCG524297 VSD524297:VSK524297 VIH524297:VIO524297 UYL524297:UYS524297 UOP524297:UOW524297 UET524297:UFA524297 TUX524297:TVE524297 TLB524297:TLI524297 TBF524297:TBM524297 SRJ524297:SRQ524297 SHN524297:SHU524297 RXR524297:RXY524297 RNV524297:ROC524297 RDZ524297:REG524297 QUD524297:QUK524297 QKH524297:QKO524297 QAL524297:QAS524297 PQP524297:PQW524297 PGT524297:PHA524297 OWX524297:OXE524297 ONB524297:ONI524297 ODF524297:ODM524297 NTJ524297:NTQ524297 NJN524297:NJU524297 MZR524297:MZY524297 MPV524297:MQC524297 MFZ524297:MGG524297 LWD524297:LWK524297 LMH524297:LMO524297 LCL524297:LCS524297 KSP524297:KSW524297 KIT524297:KJA524297 JYX524297:JZE524297 JPB524297:JPI524297 JFF524297:JFM524297 IVJ524297:IVQ524297 ILN524297:ILU524297 IBR524297:IBY524297 HRV524297:HSC524297 HHZ524297:HIG524297 GYD524297:GYK524297 GOH524297:GOO524297 GEL524297:GES524297 FUP524297:FUW524297 FKT524297:FLA524297 FAX524297:FBE524297 ERB524297:ERI524297 EHF524297:EHM524297 DXJ524297:DXQ524297 DNN524297:DNU524297 DDR524297:DDY524297 CTV524297:CUC524297 CJZ524297:CKG524297 CAD524297:CAK524297 BQH524297:BQO524297 BGL524297:BGS524297 AWP524297:AWW524297 AMT524297:ANA524297 ACX524297:ADE524297 TB524297:TI524297 JF524297:JM524297 J524297:Q524297 WVR458761:WVY458761 WLV458761:WMC458761 WBZ458761:WCG458761 VSD458761:VSK458761 VIH458761:VIO458761 UYL458761:UYS458761 UOP458761:UOW458761 UET458761:UFA458761 TUX458761:TVE458761 TLB458761:TLI458761 TBF458761:TBM458761 SRJ458761:SRQ458761 SHN458761:SHU458761 RXR458761:RXY458761 RNV458761:ROC458761 RDZ458761:REG458761 QUD458761:QUK458761 QKH458761:QKO458761 QAL458761:QAS458761 PQP458761:PQW458761 PGT458761:PHA458761 OWX458761:OXE458761 ONB458761:ONI458761 ODF458761:ODM458761 NTJ458761:NTQ458761 NJN458761:NJU458761 MZR458761:MZY458761 MPV458761:MQC458761 MFZ458761:MGG458761 LWD458761:LWK458761 LMH458761:LMO458761 LCL458761:LCS458761 KSP458761:KSW458761 KIT458761:KJA458761 JYX458761:JZE458761 JPB458761:JPI458761 JFF458761:JFM458761 IVJ458761:IVQ458761 ILN458761:ILU458761 IBR458761:IBY458761 HRV458761:HSC458761 HHZ458761:HIG458761 GYD458761:GYK458761 GOH458761:GOO458761 GEL458761:GES458761 FUP458761:FUW458761 FKT458761:FLA458761 FAX458761:FBE458761 ERB458761:ERI458761 EHF458761:EHM458761 DXJ458761:DXQ458761 DNN458761:DNU458761 DDR458761:DDY458761 CTV458761:CUC458761 CJZ458761:CKG458761 CAD458761:CAK458761 BQH458761:BQO458761 BGL458761:BGS458761 AWP458761:AWW458761 AMT458761:ANA458761 ACX458761:ADE458761 TB458761:TI458761 JF458761:JM458761 J458761:Q458761 WVR393225:WVY393225 WLV393225:WMC393225 WBZ393225:WCG393225 VSD393225:VSK393225 VIH393225:VIO393225 UYL393225:UYS393225 UOP393225:UOW393225 UET393225:UFA393225 TUX393225:TVE393225 TLB393225:TLI393225 TBF393225:TBM393225 SRJ393225:SRQ393225 SHN393225:SHU393225 RXR393225:RXY393225 RNV393225:ROC393225 RDZ393225:REG393225 QUD393225:QUK393225 QKH393225:QKO393225 QAL393225:QAS393225 PQP393225:PQW393225 PGT393225:PHA393225 OWX393225:OXE393225 ONB393225:ONI393225 ODF393225:ODM393225 NTJ393225:NTQ393225 NJN393225:NJU393225 MZR393225:MZY393225 MPV393225:MQC393225 MFZ393225:MGG393225 LWD393225:LWK393225 LMH393225:LMO393225 LCL393225:LCS393225 KSP393225:KSW393225 KIT393225:KJA393225 JYX393225:JZE393225 JPB393225:JPI393225 JFF393225:JFM393225 IVJ393225:IVQ393225 ILN393225:ILU393225 IBR393225:IBY393225 HRV393225:HSC393225 HHZ393225:HIG393225 GYD393225:GYK393225 GOH393225:GOO393225 GEL393225:GES393225 FUP393225:FUW393225 FKT393225:FLA393225 FAX393225:FBE393225 ERB393225:ERI393225 EHF393225:EHM393225 DXJ393225:DXQ393225 DNN393225:DNU393225 DDR393225:DDY393225 CTV393225:CUC393225 CJZ393225:CKG393225 CAD393225:CAK393225 BQH393225:BQO393225 BGL393225:BGS393225 AWP393225:AWW393225 AMT393225:ANA393225 ACX393225:ADE393225 TB393225:TI393225 JF393225:JM393225 J393225:Q393225 WVR327689:WVY327689 WLV327689:WMC327689 WBZ327689:WCG327689 VSD327689:VSK327689 VIH327689:VIO327689 UYL327689:UYS327689 UOP327689:UOW327689 UET327689:UFA327689 TUX327689:TVE327689 TLB327689:TLI327689 TBF327689:TBM327689 SRJ327689:SRQ327689 SHN327689:SHU327689 RXR327689:RXY327689 RNV327689:ROC327689 RDZ327689:REG327689 QUD327689:QUK327689 QKH327689:QKO327689 QAL327689:QAS327689 PQP327689:PQW327689 PGT327689:PHA327689 OWX327689:OXE327689 ONB327689:ONI327689 ODF327689:ODM327689 NTJ327689:NTQ327689 NJN327689:NJU327689 MZR327689:MZY327689 MPV327689:MQC327689 MFZ327689:MGG327689 LWD327689:LWK327689 LMH327689:LMO327689 LCL327689:LCS327689 KSP327689:KSW327689 KIT327689:KJA327689 JYX327689:JZE327689 JPB327689:JPI327689 JFF327689:JFM327689 IVJ327689:IVQ327689 ILN327689:ILU327689 IBR327689:IBY327689 HRV327689:HSC327689 HHZ327689:HIG327689 GYD327689:GYK327689 GOH327689:GOO327689 GEL327689:GES327689 FUP327689:FUW327689 FKT327689:FLA327689 FAX327689:FBE327689 ERB327689:ERI327689 EHF327689:EHM327689 DXJ327689:DXQ327689 DNN327689:DNU327689 DDR327689:DDY327689 CTV327689:CUC327689 CJZ327689:CKG327689 CAD327689:CAK327689 BQH327689:BQO327689 BGL327689:BGS327689 AWP327689:AWW327689 AMT327689:ANA327689 ACX327689:ADE327689 TB327689:TI327689 JF327689:JM327689 J327689:Q327689 WVR262153:WVY262153 WLV262153:WMC262153 WBZ262153:WCG262153 VSD262153:VSK262153 VIH262153:VIO262153 UYL262153:UYS262153 UOP262153:UOW262153 UET262153:UFA262153 TUX262153:TVE262153 TLB262153:TLI262153 TBF262153:TBM262153 SRJ262153:SRQ262153 SHN262153:SHU262153 RXR262153:RXY262153 RNV262153:ROC262153 RDZ262153:REG262153 QUD262153:QUK262153 QKH262153:QKO262153 QAL262153:QAS262153 PQP262153:PQW262153 PGT262153:PHA262153 OWX262153:OXE262153 ONB262153:ONI262153 ODF262153:ODM262153 NTJ262153:NTQ262153 NJN262153:NJU262153 MZR262153:MZY262153 MPV262153:MQC262153 MFZ262153:MGG262153 LWD262153:LWK262153 LMH262153:LMO262153 LCL262153:LCS262153 KSP262153:KSW262153 KIT262153:KJA262153 JYX262153:JZE262153 JPB262153:JPI262153 JFF262153:JFM262153 IVJ262153:IVQ262153 ILN262153:ILU262153 IBR262153:IBY262153 HRV262153:HSC262153 HHZ262153:HIG262153 GYD262153:GYK262153 GOH262153:GOO262153 GEL262153:GES262153 FUP262153:FUW262153 FKT262153:FLA262153 FAX262153:FBE262153 ERB262153:ERI262153 EHF262153:EHM262153 DXJ262153:DXQ262153 DNN262153:DNU262153 DDR262153:DDY262153 CTV262153:CUC262153 CJZ262153:CKG262153 CAD262153:CAK262153 BQH262153:BQO262153 BGL262153:BGS262153 AWP262153:AWW262153 AMT262153:ANA262153 ACX262153:ADE262153 TB262153:TI262153 JF262153:JM262153 J262153:Q262153 WVR196617:WVY196617 WLV196617:WMC196617 WBZ196617:WCG196617 VSD196617:VSK196617 VIH196617:VIO196617 UYL196617:UYS196617 UOP196617:UOW196617 UET196617:UFA196617 TUX196617:TVE196617 TLB196617:TLI196617 TBF196617:TBM196617 SRJ196617:SRQ196617 SHN196617:SHU196617 RXR196617:RXY196617 RNV196617:ROC196617 RDZ196617:REG196617 QUD196617:QUK196617 QKH196617:QKO196617 QAL196617:QAS196617 PQP196617:PQW196617 PGT196617:PHA196617 OWX196617:OXE196617 ONB196617:ONI196617 ODF196617:ODM196617 NTJ196617:NTQ196617 NJN196617:NJU196617 MZR196617:MZY196617 MPV196617:MQC196617 MFZ196617:MGG196617 LWD196617:LWK196617 LMH196617:LMO196617 LCL196617:LCS196617 KSP196617:KSW196617 KIT196617:KJA196617 JYX196617:JZE196617 JPB196617:JPI196617 JFF196617:JFM196617 IVJ196617:IVQ196617 ILN196617:ILU196617 IBR196617:IBY196617 HRV196617:HSC196617 HHZ196617:HIG196617 GYD196617:GYK196617 GOH196617:GOO196617 GEL196617:GES196617 FUP196617:FUW196617 FKT196617:FLA196617 FAX196617:FBE196617 ERB196617:ERI196617 EHF196617:EHM196617 DXJ196617:DXQ196617 DNN196617:DNU196617 DDR196617:DDY196617 CTV196617:CUC196617 CJZ196617:CKG196617 CAD196617:CAK196617 BQH196617:BQO196617 BGL196617:BGS196617 AWP196617:AWW196617 AMT196617:ANA196617 ACX196617:ADE196617 TB196617:TI196617 JF196617:JM196617 J196617:Q196617 WVR131081:WVY131081 WLV131081:WMC131081 WBZ131081:WCG131081 VSD131081:VSK131081 VIH131081:VIO131081 UYL131081:UYS131081 UOP131081:UOW131081 UET131081:UFA131081 TUX131081:TVE131081 TLB131081:TLI131081 TBF131081:TBM131081 SRJ131081:SRQ131081 SHN131081:SHU131081 RXR131081:RXY131081 RNV131081:ROC131081 RDZ131081:REG131081 QUD131081:QUK131081 QKH131081:QKO131081 QAL131081:QAS131081 PQP131081:PQW131081 PGT131081:PHA131081 OWX131081:OXE131081 ONB131081:ONI131081 ODF131081:ODM131081 NTJ131081:NTQ131081 NJN131081:NJU131081 MZR131081:MZY131081 MPV131081:MQC131081 MFZ131081:MGG131081 LWD131081:LWK131081 LMH131081:LMO131081 LCL131081:LCS131081 KSP131081:KSW131081 KIT131081:KJA131081 JYX131081:JZE131081 JPB131081:JPI131081 JFF131081:JFM131081 IVJ131081:IVQ131081 ILN131081:ILU131081 IBR131081:IBY131081 HRV131081:HSC131081 HHZ131081:HIG131081 GYD131081:GYK131081 GOH131081:GOO131081 GEL131081:GES131081 FUP131081:FUW131081 FKT131081:FLA131081 FAX131081:FBE131081 ERB131081:ERI131081 EHF131081:EHM131081 DXJ131081:DXQ131081 DNN131081:DNU131081 DDR131081:DDY131081 CTV131081:CUC131081 CJZ131081:CKG131081 CAD131081:CAK131081 BQH131081:BQO131081 BGL131081:BGS131081 AWP131081:AWW131081 AMT131081:ANA131081 ACX131081:ADE131081 TB131081:TI131081 JF131081:JM131081 J131081:Q131081 WVR65545:WVY65545 WLV65545:WMC65545 WBZ65545:WCG65545 VSD65545:VSK65545 VIH65545:VIO65545 UYL65545:UYS65545 UOP65545:UOW65545 UET65545:UFA65545 TUX65545:TVE65545 TLB65545:TLI65545 TBF65545:TBM65545 SRJ65545:SRQ65545 SHN65545:SHU65545 RXR65545:RXY65545 RNV65545:ROC65545 RDZ65545:REG65545 QUD65545:QUK65545 QKH65545:QKO65545 QAL65545:QAS65545 PQP65545:PQW65545 PGT65545:PHA65545 OWX65545:OXE65545 ONB65545:ONI65545 ODF65545:ODM65545 NTJ65545:NTQ65545 NJN65545:NJU65545 MZR65545:MZY65545 MPV65545:MQC65545 MFZ65545:MGG65545 LWD65545:LWK65545 LMH65545:LMO65545 LCL65545:LCS65545 KSP65545:KSW65545 KIT65545:KJA65545 JYX65545:JZE65545 JPB65545:JPI65545 JFF65545:JFM65545 IVJ65545:IVQ65545 ILN65545:ILU65545 IBR65545:IBY65545 HRV65545:HSC65545 HHZ65545:HIG65545 GYD65545:GYK65545 GOH65545:GOO65545 GEL65545:GES65545 FUP65545:FUW65545 FKT65545:FLA65545 FAX65545:FBE65545 ERB65545:ERI65545 EHF65545:EHM65545 DXJ65545:DXQ65545 DNN65545:DNU65545 DDR65545:DDY65545 CTV65545:CUC65545 CJZ65545:CKG65545 CAD65545:CAK65545 BQH65545:BQO65545 BGL65545:BGS65545 AWP65545:AWW65545 AMT65545:ANA65545 ACX65545:ADE65545 TB65545:TI65545 JF65545:JM65545 J65545:Q65545 WVR12:WVY12 WLV12:WMC12 WBZ12:WCG12 VSD12:VSK12 VIH12:VIO12 UYL12:UYS12 UOP12:UOW12 UET12:UFA12 TUX12:TVE12 TLB12:TLI12 TBF12:TBM12 SRJ12:SRQ12 SHN12:SHU12 RXR12:RXY12 RNV12:ROC12 RDZ12:REG12 QUD12:QUK12 QKH12:QKO12 QAL12:QAS12 PQP12:PQW12 PGT12:PHA12 OWX12:OXE12 ONB12:ONI12 ODF12:ODM12 NTJ12:NTQ12 NJN12:NJU12 MZR12:MZY12 MPV12:MQC12 MFZ12:MGG12 LWD12:LWK12 LMH12:LMO12 LCL12:LCS12 KSP12:KSW12 KIT12:KJA12 JYX12:JZE12 JPB12:JPI12 JFF12:JFM12 IVJ12:IVQ12 ILN12:ILU12 IBR12:IBY12 HRV12:HSC12 HHZ12:HIG12 GYD12:GYK12 GOH12:GOO12 GEL12:GES12 FUP12:FUW12 FKT12:FLA12 FAX12:FBE12 ERB12:ERI12 EHF12:EHM12 DXJ12:DXQ12 DNN12:DNU12 DDR12:DDY12 CTV12:CUC12 CJZ12:CKG12 CAD12:CAK12 BQH12:BQO12 BGL12:BGS12 AWP12:AWW12 AMT12:ANA12 ACX12:ADE12 TB12:TI12 JF12:JM12" xr:uid="{00000000-0002-0000-0600-000005000000}">
      <formula1>$A$50:$A$57</formula1>
    </dataValidation>
  </dataValidations>
  <printOptions horizontalCentered="1" verticalCentered="1"/>
  <pageMargins left="0.51181102362204722" right="0.51181102362204722" top="0.78740157480314965" bottom="0.78740157480314965" header="0.31496062992125984" footer="0.31496062992125984"/>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K43"/>
  <sheetViews>
    <sheetView showGridLines="0" tabSelected="1" view="pageBreakPreview" zoomScale="115" zoomScaleNormal="100" zoomScaleSheetLayoutView="115" workbookViewId="0">
      <selection activeCell="E17" sqref="E17"/>
    </sheetView>
  </sheetViews>
  <sheetFormatPr defaultColWidth="9" defaultRowHeight="15" x14ac:dyDescent="0.25"/>
  <cols>
    <col min="1" max="1" width="4.125" style="102" customWidth="1"/>
    <col min="2" max="2" width="10.875" style="102" customWidth="1"/>
    <col min="3" max="3" width="41.125" style="102" customWidth="1"/>
    <col min="4" max="4" width="11" style="102" customWidth="1"/>
    <col min="5" max="5" width="13.125" style="102" customWidth="1"/>
    <col min="6" max="16384" width="9" style="102"/>
  </cols>
  <sheetData>
    <row r="2" spans="2:11" s="103" customFormat="1" ht="28.5" customHeight="1" x14ac:dyDescent="0.25">
      <c r="B2" s="329" t="s">
        <v>110</v>
      </c>
      <c r="C2" s="329"/>
      <c r="D2" s="329"/>
      <c r="E2" s="329"/>
      <c r="F2" s="102"/>
      <c r="G2" s="102"/>
      <c r="H2" s="102"/>
      <c r="I2" s="102"/>
      <c r="J2" s="102"/>
      <c r="K2" s="102"/>
    </row>
    <row r="3" spans="2:11" s="103" customFormat="1" ht="15.75" customHeight="1" x14ac:dyDescent="0.25">
      <c r="B3" s="329"/>
      <c r="C3" s="329"/>
      <c r="D3" s="329"/>
      <c r="E3" s="329"/>
      <c r="F3" s="102"/>
      <c r="G3" s="102"/>
      <c r="H3" s="102"/>
      <c r="I3" s="102"/>
      <c r="J3" s="102"/>
      <c r="K3" s="102"/>
    </row>
    <row r="4" spans="2:11" s="103" customFormat="1" ht="14.25" customHeight="1" x14ac:dyDescent="0.25">
      <c r="B4" s="223"/>
      <c r="C4" s="223"/>
      <c r="D4" s="223"/>
      <c r="E4" s="223"/>
      <c r="K4" s="104"/>
    </row>
    <row r="5" spans="2:11" x14ac:dyDescent="0.25">
      <c r="B5" s="330" t="s">
        <v>217</v>
      </c>
      <c r="C5" s="330"/>
      <c r="D5" s="330"/>
      <c r="E5" s="330"/>
    </row>
    <row r="6" spans="2:11" ht="15" hidden="1" customHeight="1" x14ac:dyDescent="0.25">
      <c r="B6" s="331" t="s">
        <v>111</v>
      </c>
      <c r="C6" s="331"/>
      <c r="D6" s="331"/>
      <c r="E6" s="331"/>
    </row>
    <row r="7" spans="2:11" x14ac:dyDescent="0.25">
      <c r="B7" s="332" t="s">
        <v>112</v>
      </c>
      <c r="C7" s="332" t="s">
        <v>8</v>
      </c>
      <c r="D7" s="330" t="s">
        <v>113</v>
      </c>
      <c r="E7" s="330"/>
    </row>
    <row r="8" spans="2:11" ht="30" x14ac:dyDescent="0.25">
      <c r="B8" s="332"/>
      <c r="C8" s="332"/>
      <c r="D8" s="224" t="s">
        <v>114</v>
      </c>
      <c r="E8" s="225" t="s">
        <v>115</v>
      </c>
    </row>
    <row r="9" spans="2:11" ht="15.75" x14ac:dyDescent="0.25">
      <c r="B9" s="333" t="s">
        <v>116</v>
      </c>
      <c r="C9" s="333"/>
      <c r="D9" s="333"/>
      <c r="E9" s="333"/>
    </row>
    <row r="10" spans="2:11" ht="15.75" x14ac:dyDescent="0.25">
      <c r="B10" s="226" t="s">
        <v>117</v>
      </c>
      <c r="C10" s="227" t="s">
        <v>118</v>
      </c>
      <c r="D10" s="228">
        <v>0</v>
      </c>
      <c r="E10" s="228">
        <v>0</v>
      </c>
    </row>
    <row r="11" spans="2:11" ht="15.75" x14ac:dyDescent="0.25">
      <c r="B11" s="226" t="s">
        <v>119</v>
      </c>
      <c r="C11" s="227" t="s">
        <v>120</v>
      </c>
      <c r="D11" s="228">
        <v>1.4999999999999999E-2</v>
      </c>
      <c r="E11" s="228">
        <v>1.4999999999999999E-2</v>
      </c>
    </row>
    <row r="12" spans="2:11" ht="15.75" x14ac:dyDescent="0.25">
      <c r="B12" s="226" t="s">
        <v>121</v>
      </c>
      <c r="C12" s="227" t="s">
        <v>122</v>
      </c>
      <c r="D12" s="228">
        <v>0.01</v>
      </c>
      <c r="E12" s="228">
        <v>0.01</v>
      </c>
    </row>
    <row r="13" spans="2:11" ht="15.75" x14ac:dyDescent="0.25">
      <c r="B13" s="226" t="s">
        <v>123</v>
      </c>
      <c r="C13" s="227" t="s">
        <v>124</v>
      </c>
      <c r="D13" s="228">
        <v>2E-3</v>
      </c>
      <c r="E13" s="228">
        <v>2E-3</v>
      </c>
    </row>
    <row r="14" spans="2:11" ht="15.75" x14ac:dyDescent="0.25">
      <c r="B14" s="226" t="s">
        <v>125</v>
      </c>
      <c r="C14" s="227" t="s">
        <v>126</v>
      </c>
      <c r="D14" s="228">
        <v>6.0000000000000001E-3</v>
      </c>
      <c r="E14" s="228">
        <v>6.0000000000000001E-3</v>
      </c>
    </row>
    <row r="15" spans="2:11" ht="15.75" x14ac:dyDescent="0.25">
      <c r="B15" s="226" t="s">
        <v>127</v>
      </c>
      <c r="C15" s="227" t="s">
        <v>128</v>
      </c>
      <c r="D15" s="228">
        <v>2.5000000000000001E-2</v>
      </c>
      <c r="E15" s="228">
        <v>2.5000000000000001E-2</v>
      </c>
    </row>
    <row r="16" spans="2:11" ht="15.75" x14ac:dyDescent="0.25">
      <c r="B16" s="226" t="s">
        <v>129</v>
      </c>
      <c r="C16" s="227" t="s">
        <v>130</v>
      </c>
      <c r="D16" s="228">
        <v>0.03</v>
      </c>
      <c r="E16" s="228">
        <v>0.03</v>
      </c>
    </row>
    <row r="17" spans="2:5" ht="15.75" x14ac:dyDescent="0.25">
      <c r="B17" s="226" t="s">
        <v>131</v>
      </c>
      <c r="C17" s="227" t="s">
        <v>132</v>
      </c>
      <c r="D17" s="228">
        <v>0.08</v>
      </c>
      <c r="E17" s="228">
        <v>0.08</v>
      </c>
    </row>
    <row r="18" spans="2:5" ht="15.75" x14ac:dyDescent="0.25">
      <c r="B18" s="226" t="s">
        <v>133</v>
      </c>
      <c r="C18" s="227" t="s">
        <v>134</v>
      </c>
      <c r="D18" s="228">
        <v>0.01</v>
      </c>
      <c r="E18" s="228">
        <v>0.01</v>
      </c>
    </row>
    <row r="19" spans="2:5" ht="15.75" x14ac:dyDescent="0.25">
      <c r="B19" s="229" t="s">
        <v>34</v>
      </c>
      <c r="C19" s="229" t="s">
        <v>135</v>
      </c>
      <c r="D19" s="230">
        <f>SUM(D10:D18)</f>
        <v>0.17799999999999999</v>
      </c>
      <c r="E19" s="230">
        <f>SUM(E10:E18)</f>
        <v>0.17799999999999999</v>
      </c>
    </row>
    <row r="20" spans="2:5" ht="15.75" x14ac:dyDescent="0.25">
      <c r="B20" s="333" t="s">
        <v>136</v>
      </c>
      <c r="C20" s="333"/>
      <c r="D20" s="333"/>
      <c r="E20" s="333"/>
    </row>
    <row r="21" spans="2:5" ht="15.75" x14ac:dyDescent="0.25">
      <c r="B21" s="226" t="s">
        <v>137</v>
      </c>
      <c r="C21" s="227" t="s">
        <v>138</v>
      </c>
      <c r="D21" s="228">
        <v>0.17879999999999999</v>
      </c>
      <c r="E21" s="226" t="s">
        <v>139</v>
      </c>
    </row>
    <row r="22" spans="2:5" ht="15.75" x14ac:dyDescent="0.25">
      <c r="B22" s="226" t="s">
        <v>140</v>
      </c>
      <c r="C22" s="227" t="s">
        <v>141</v>
      </c>
      <c r="D22" s="228">
        <v>3.95E-2</v>
      </c>
      <c r="E22" s="226" t="s">
        <v>139</v>
      </c>
    </row>
    <row r="23" spans="2:5" ht="15.75" x14ac:dyDescent="0.25">
      <c r="B23" s="226" t="s">
        <v>142</v>
      </c>
      <c r="C23" s="227" t="s">
        <v>143</v>
      </c>
      <c r="D23" s="228">
        <v>8.6999999999999994E-3</v>
      </c>
      <c r="E23" s="228">
        <v>6.6E-3</v>
      </c>
    </row>
    <row r="24" spans="2:5" ht="15.75" x14ac:dyDescent="0.25">
      <c r="B24" s="226" t="s">
        <v>144</v>
      </c>
      <c r="C24" s="227" t="s">
        <v>145</v>
      </c>
      <c r="D24" s="228">
        <v>0.1096</v>
      </c>
      <c r="E24" s="228">
        <v>8.3299999999999999E-2</v>
      </c>
    </row>
    <row r="25" spans="2:5" ht="15.75" x14ac:dyDescent="0.25">
      <c r="B25" s="226" t="s">
        <v>146</v>
      </c>
      <c r="C25" s="227" t="s">
        <v>147</v>
      </c>
      <c r="D25" s="228">
        <v>6.9999999999999999E-4</v>
      </c>
      <c r="E25" s="228">
        <v>5.0000000000000001E-4</v>
      </c>
    </row>
    <row r="26" spans="2:5" ht="15.75" x14ac:dyDescent="0.25">
      <c r="B26" s="226" t="s">
        <v>148</v>
      </c>
      <c r="C26" s="227" t="s">
        <v>149</v>
      </c>
      <c r="D26" s="228">
        <v>7.3000000000000001E-3</v>
      </c>
      <c r="E26" s="228">
        <v>5.5999999999999999E-3</v>
      </c>
    </row>
    <row r="27" spans="2:5" ht="15.75" x14ac:dyDescent="0.25">
      <c r="B27" s="226" t="s">
        <v>150</v>
      </c>
      <c r="C27" s="227" t="s">
        <v>151</v>
      </c>
      <c r="D27" s="228">
        <v>1.4999999999999999E-2</v>
      </c>
      <c r="E27" s="226" t="s">
        <v>139</v>
      </c>
    </row>
    <row r="28" spans="2:5" ht="15.75" x14ac:dyDescent="0.25">
      <c r="B28" s="226" t="s">
        <v>152</v>
      </c>
      <c r="C28" s="227" t="s">
        <v>153</v>
      </c>
      <c r="D28" s="228">
        <v>1.1000000000000001E-3</v>
      </c>
      <c r="E28" s="228">
        <v>8.0000000000000004E-4</v>
      </c>
    </row>
    <row r="29" spans="2:5" ht="15.75" x14ac:dyDescent="0.25">
      <c r="B29" s="226" t="s">
        <v>154</v>
      </c>
      <c r="C29" s="227" t="s">
        <v>155</v>
      </c>
      <c r="D29" s="228">
        <v>0.1111</v>
      </c>
      <c r="E29" s="228">
        <v>8.4500000000000006E-2</v>
      </c>
    </row>
    <row r="30" spans="2:5" ht="15.75" x14ac:dyDescent="0.25">
      <c r="B30" s="226" t="s">
        <v>156</v>
      </c>
      <c r="C30" s="227" t="s">
        <v>157</v>
      </c>
      <c r="D30" s="228">
        <v>4.0000000000000002E-4</v>
      </c>
      <c r="E30" s="228">
        <v>2.9999999999999997E-4</v>
      </c>
    </row>
    <row r="31" spans="2:5" ht="15.75" x14ac:dyDescent="0.25">
      <c r="B31" s="229" t="s">
        <v>158</v>
      </c>
      <c r="C31" s="229" t="s">
        <v>135</v>
      </c>
      <c r="D31" s="230">
        <f>SUM(D21:D30)</f>
        <v>0.47220000000000001</v>
      </c>
      <c r="E31" s="230">
        <f>E23+E24+E25+E26+E28+E29+E30</f>
        <v>0.18159999999999998</v>
      </c>
    </row>
    <row r="32" spans="2:5" ht="15.75" x14ac:dyDescent="0.25">
      <c r="B32" s="333" t="s">
        <v>159</v>
      </c>
      <c r="C32" s="333"/>
      <c r="D32" s="333"/>
      <c r="E32" s="333"/>
    </row>
    <row r="33" spans="2:5" ht="15.75" x14ac:dyDescent="0.25">
      <c r="B33" s="226" t="s">
        <v>160</v>
      </c>
      <c r="C33" s="227" t="s">
        <v>161</v>
      </c>
      <c r="D33" s="228">
        <v>4.5499999999999999E-2</v>
      </c>
      <c r="E33" s="228">
        <v>3.4599999999999999E-2</v>
      </c>
    </row>
    <row r="34" spans="2:5" ht="15.75" x14ac:dyDescent="0.25">
      <c r="B34" s="226" t="s">
        <v>162</v>
      </c>
      <c r="C34" s="227" t="s">
        <v>163</v>
      </c>
      <c r="D34" s="228">
        <v>1.1000000000000001E-3</v>
      </c>
      <c r="E34" s="228">
        <v>8.0000000000000004E-4</v>
      </c>
    </row>
    <row r="35" spans="2:5" ht="15.75" x14ac:dyDescent="0.25">
      <c r="B35" s="226" t="s">
        <v>164</v>
      </c>
      <c r="C35" s="227" t="s">
        <v>165</v>
      </c>
      <c r="D35" s="228">
        <v>3.15E-2</v>
      </c>
      <c r="E35" s="228">
        <v>2.4E-2</v>
      </c>
    </row>
    <row r="36" spans="2:5" ht="15.75" x14ac:dyDescent="0.25">
      <c r="B36" s="226" t="s">
        <v>166</v>
      </c>
      <c r="C36" s="227" t="s">
        <v>167</v>
      </c>
      <c r="D36" s="228">
        <v>2.6100000000000002E-2</v>
      </c>
      <c r="E36" s="228">
        <v>1.9900000000000001E-2</v>
      </c>
    </row>
    <row r="37" spans="2:5" ht="15.75" x14ac:dyDescent="0.25">
      <c r="B37" s="226" t="s">
        <v>168</v>
      </c>
      <c r="C37" s="227" t="s">
        <v>169</v>
      </c>
      <c r="D37" s="228">
        <v>3.8E-3</v>
      </c>
      <c r="E37" s="228">
        <v>2.8999999999999998E-3</v>
      </c>
    </row>
    <row r="38" spans="2:5" ht="15.75" x14ac:dyDescent="0.25">
      <c r="B38" s="229" t="s">
        <v>170</v>
      </c>
      <c r="C38" s="229" t="s">
        <v>135</v>
      </c>
      <c r="D38" s="230">
        <f>SUM(D33:D37)</f>
        <v>0.108</v>
      </c>
      <c r="E38" s="230">
        <f>SUM(E33:E37)</f>
        <v>8.2200000000000009E-2</v>
      </c>
    </row>
    <row r="39" spans="2:5" ht="15.75" x14ac:dyDescent="0.25">
      <c r="B39" s="333" t="s">
        <v>171</v>
      </c>
      <c r="C39" s="333"/>
      <c r="D39" s="333"/>
      <c r="E39" s="333"/>
    </row>
    <row r="40" spans="2:5" ht="15.75" x14ac:dyDescent="0.25">
      <c r="B40" s="226" t="s">
        <v>172</v>
      </c>
      <c r="C40" s="227" t="s">
        <v>173</v>
      </c>
      <c r="D40" s="228">
        <v>8.4099999999999994E-2</v>
      </c>
      <c r="E40" s="228">
        <v>3.2300000000000002E-2</v>
      </c>
    </row>
    <row r="41" spans="2:5" ht="45" x14ac:dyDescent="0.25">
      <c r="B41" s="226" t="s">
        <v>174</v>
      </c>
      <c r="C41" s="231" t="s">
        <v>175</v>
      </c>
      <c r="D41" s="232">
        <v>3.8E-3</v>
      </c>
      <c r="E41" s="232">
        <v>2.8999999999999998E-3</v>
      </c>
    </row>
    <row r="42" spans="2:5" ht="15.75" x14ac:dyDescent="0.25">
      <c r="B42" s="229" t="s">
        <v>176</v>
      </c>
      <c r="C42" s="229" t="s">
        <v>135</v>
      </c>
      <c r="D42" s="230">
        <f>SUM(D40:D41)</f>
        <v>8.7899999999999992E-2</v>
      </c>
      <c r="E42" s="230">
        <f>SUM(E40:E41)</f>
        <v>3.5200000000000002E-2</v>
      </c>
    </row>
    <row r="43" spans="2:5" ht="15.75" x14ac:dyDescent="0.25">
      <c r="B43" s="333" t="s">
        <v>177</v>
      </c>
      <c r="C43" s="333"/>
      <c r="D43" s="233">
        <f>D42+D38+D31+D19</f>
        <v>0.84610000000000007</v>
      </c>
      <c r="E43" s="233">
        <f>E42+E38+E31+E19</f>
        <v>0.47699999999999998</v>
      </c>
    </row>
  </sheetData>
  <mergeCells count="11">
    <mergeCell ref="B9:E9"/>
    <mergeCell ref="B20:E20"/>
    <mergeCell ref="B32:E32"/>
    <mergeCell ref="B39:E39"/>
    <mergeCell ref="B43:C43"/>
    <mergeCell ref="B2:E3"/>
    <mergeCell ref="B5:E5"/>
    <mergeCell ref="B6:E6"/>
    <mergeCell ref="B7:B8"/>
    <mergeCell ref="C7:C8"/>
    <mergeCell ref="D7:E7"/>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00000"/>
  </sheetPr>
  <dimension ref="A1:S31"/>
  <sheetViews>
    <sheetView showGridLines="0" topLeftCell="A13" zoomScale="90" zoomScaleNormal="90" zoomScaleSheetLayoutView="106" workbookViewId="0">
      <selection activeCell="M25" sqref="M25"/>
    </sheetView>
  </sheetViews>
  <sheetFormatPr defaultColWidth="0" defaultRowHeight="15.75" zeroHeight="1" x14ac:dyDescent="0.25"/>
  <cols>
    <col min="1" max="1" width="5.125" style="9" customWidth="1"/>
    <col min="2" max="2" width="18.125" style="9" customWidth="1"/>
    <col min="3" max="3" width="17.75" style="9" customWidth="1"/>
    <col min="4" max="4" width="5.375" style="9" customWidth="1"/>
    <col min="5" max="8" width="7.375" style="9" customWidth="1"/>
    <col min="9" max="10" width="5.5" style="9" customWidth="1"/>
    <col min="11" max="11" width="13.5" style="9" customWidth="1"/>
    <col min="12" max="12" width="14.375" style="9" customWidth="1"/>
    <col min="13" max="13" width="9.875" style="9" bestFit="1" customWidth="1"/>
    <col min="14" max="14" width="12.75" style="9" bestFit="1" customWidth="1"/>
    <col min="15" max="15" width="14" style="9" customWidth="1"/>
    <col min="16" max="16" width="13.875" style="9" customWidth="1"/>
    <col min="17" max="17" width="9" style="9" customWidth="1"/>
    <col min="18" max="19" width="2.625" style="9" customWidth="1"/>
    <col min="20" max="16384" width="2.625" style="9" hidden="1"/>
  </cols>
  <sheetData>
    <row r="1" spans="2:16" ht="25.5" customHeight="1" x14ac:dyDescent="0.25">
      <c r="B1" s="16"/>
      <c r="C1" s="16"/>
      <c r="D1" s="16"/>
      <c r="E1" s="16"/>
      <c r="F1" s="16"/>
      <c r="G1" s="16"/>
      <c r="H1" s="16"/>
      <c r="I1" s="16"/>
      <c r="J1" s="16"/>
      <c r="K1" s="16"/>
      <c r="L1" s="16"/>
    </row>
    <row r="2" spans="2:16" ht="33.75" customHeight="1" x14ac:dyDescent="0.25">
      <c r="B2" s="334" t="s">
        <v>178</v>
      </c>
      <c r="C2" s="334"/>
      <c r="D2" s="334"/>
      <c r="E2" s="334"/>
      <c r="F2" s="334"/>
      <c r="G2" s="334"/>
      <c r="H2" s="334"/>
      <c r="I2" s="334"/>
      <c r="J2" s="334"/>
      <c r="K2" s="334"/>
      <c r="L2" s="334"/>
      <c r="M2" s="334"/>
      <c r="N2" s="334"/>
      <c r="O2" s="334"/>
      <c r="P2" s="334"/>
    </row>
    <row r="3" spans="2:16" ht="26.25" customHeight="1" x14ac:dyDescent="0.25">
      <c r="B3" s="334"/>
      <c r="C3" s="334"/>
      <c r="D3" s="334"/>
      <c r="E3" s="334"/>
      <c r="F3" s="334"/>
      <c r="G3" s="334"/>
      <c r="H3" s="334"/>
      <c r="I3" s="334"/>
      <c r="J3" s="334"/>
      <c r="K3" s="334"/>
      <c r="L3" s="334"/>
      <c r="M3" s="334"/>
      <c r="N3" s="334"/>
      <c r="O3" s="334"/>
      <c r="P3" s="334"/>
    </row>
    <row r="4" spans="2:16" x14ac:dyDescent="0.25">
      <c r="B4"/>
      <c r="C4"/>
      <c r="D4"/>
      <c r="E4"/>
      <c r="F4"/>
      <c r="G4"/>
      <c r="H4"/>
      <c r="I4"/>
      <c r="J4"/>
      <c r="K4"/>
      <c r="L4"/>
      <c r="M4"/>
      <c r="N4"/>
    </row>
    <row r="5" spans="2:16" ht="22.5" customHeight="1" x14ac:dyDescent="0.25">
      <c r="B5" s="257" t="s">
        <v>179</v>
      </c>
      <c r="C5" s="257"/>
      <c r="D5" s="257"/>
      <c r="E5" s="257"/>
      <c r="F5" s="257"/>
      <c r="G5" s="257"/>
      <c r="H5" s="257"/>
      <c r="I5" s="257"/>
      <c r="J5" s="257"/>
      <c r="K5" s="257"/>
      <c r="L5" s="257"/>
      <c r="M5" s="257"/>
      <c r="N5" s="257"/>
      <c r="O5" s="257"/>
      <c r="P5" s="257"/>
    </row>
    <row r="6" spans="2:16" ht="15" customHeight="1" x14ac:dyDescent="0.25">
      <c r="B6" s="11"/>
      <c r="C6" s="11"/>
      <c r="D6" s="11"/>
      <c r="E6" s="11"/>
      <c r="F6" s="11"/>
      <c r="G6" s="11"/>
      <c r="H6" s="11"/>
      <c r="I6" s="11"/>
      <c r="J6" s="11"/>
      <c r="K6" s="11"/>
      <c r="L6" s="11"/>
      <c r="M6" s="11"/>
      <c r="N6" s="11"/>
    </row>
    <row r="7" spans="2:16" ht="20.25" customHeight="1" x14ac:dyDescent="0.25">
      <c r="B7" s="335" t="s">
        <v>180</v>
      </c>
      <c r="C7" s="335"/>
      <c r="D7" s="335"/>
      <c r="E7" s="335"/>
      <c r="F7" s="335"/>
      <c r="G7" s="335"/>
      <c r="H7" s="335"/>
      <c r="I7" s="335"/>
      <c r="J7" s="11"/>
      <c r="K7" s="11"/>
      <c r="L7" s="11"/>
      <c r="M7" s="11"/>
      <c r="N7" s="11"/>
    </row>
    <row r="8" spans="2:16" ht="18.75" x14ac:dyDescent="0.25">
      <c r="B8" s="12" t="s">
        <v>181</v>
      </c>
      <c r="C8" s="10"/>
      <c r="D8" s="11"/>
      <c r="E8" s="11"/>
      <c r="F8" s="11"/>
      <c r="G8" s="11"/>
      <c r="H8" s="11"/>
      <c r="I8" s="11"/>
      <c r="J8" s="11"/>
      <c r="K8" s="68"/>
      <c r="L8" s="11"/>
      <c r="M8" s="11"/>
      <c r="N8" s="11"/>
    </row>
    <row r="9" spans="2:16" ht="18.75" x14ac:dyDescent="0.25">
      <c r="B9" s="12" t="s">
        <v>182</v>
      </c>
      <c r="C9" s="10"/>
      <c r="D9" s="11"/>
      <c r="E9" s="11"/>
      <c r="F9" s="11"/>
      <c r="G9" s="11"/>
      <c r="H9" s="11"/>
      <c r="I9" s="11"/>
      <c r="J9" s="11"/>
      <c r="K9" s="11"/>
      <c r="L9" s="11"/>
      <c r="M9" s="11"/>
      <c r="N9" s="11"/>
    </row>
    <row r="10" spans="2:16" ht="19.5" thickBot="1" x14ac:dyDescent="0.3">
      <c r="B10" s="11"/>
      <c r="C10" s="11"/>
      <c r="D10" s="11"/>
      <c r="E10" s="11"/>
      <c r="F10" s="11"/>
      <c r="G10" s="11"/>
      <c r="H10" s="11"/>
      <c r="I10" s="11"/>
      <c r="J10" s="11"/>
      <c r="K10" s="11"/>
      <c r="L10" s="11"/>
      <c r="M10" s="11"/>
      <c r="N10" s="11"/>
    </row>
    <row r="11" spans="2:16" ht="28.5" thickTop="1" thickBot="1" x14ac:dyDescent="0.55000000000000004">
      <c r="B11" s="342" t="s">
        <v>183</v>
      </c>
      <c r="C11" s="343"/>
      <c r="D11" s="343"/>
      <c r="E11" s="343"/>
      <c r="F11" s="343"/>
      <c r="G11" s="343"/>
      <c r="H11" s="343"/>
      <c r="I11" s="343"/>
      <c r="J11" s="343"/>
      <c r="K11" s="343"/>
      <c r="L11" s="343"/>
      <c r="M11" s="343"/>
      <c r="N11" s="343"/>
      <c r="O11" s="343"/>
      <c r="P11" s="344"/>
    </row>
    <row r="12" spans="2:16" ht="16.5" thickTop="1" x14ac:dyDescent="0.25">
      <c r="B12" s="15"/>
      <c r="C12" s="15"/>
      <c r="D12" s="15"/>
      <c r="E12" s="15"/>
      <c r="F12" s="15"/>
      <c r="G12" s="15"/>
      <c r="H12" s="15"/>
      <c r="I12" s="15"/>
      <c r="J12" s="15"/>
      <c r="K12" s="13"/>
      <c r="L12" s="14"/>
    </row>
    <row r="13" spans="2:16" x14ac:dyDescent="0.25">
      <c r="C13" s="48" t="s">
        <v>184</v>
      </c>
      <c r="D13" s="49">
        <v>0.2</v>
      </c>
      <c r="E13" s="49"/>
      <c r="F13" s="341" t="s">
        <v>185</v>
      </c>
      <c r="G13" s="341"/>
      <c r="H13" s="52">
        <v>1.5</v>
      </c>
      <c r="I13" s="49" t="s">
        <v>186</v>
      </c>
      <c r="J13" s="49"/>
      <c r="M13" s="53"/>
    </row>
    <row r="14" spans="2:16" x14ac:dyDescent="0.25">
      <c r="C14" s="48" t="s">
        <v>187</v>
      </c>
      <c r="D14" s="54">
        <v>20</v>
      </c>
      <c r="E14" s="50"/>
      <c r="F14" s="341" t="s">
        <v>188</v>
      </c>
      <c r="G14" s="341"/>
      <c r="H14" s="67">
        <v>0.2</v>
      </c>
      <c r="I14" s="50" t="s">
        <v>41</v>
      </c>
      <c r="J14" s="50"/>
      <c r="K14" s="52"/>
      <c r="L14" s="47"/>
      <c r="P14" s="47"/>
    </row>
    <row r="15" spans="2:16" ht="16.5" customHeight="1" x14ac:dyDescent="0.25">
      <c r="C15" s="48" t="s">
        <v>189</v>
      </c>
      <c r="D15" s="51">
        <v>6</v>
      </c>
      <c r="E15" s="51"/>
      <c r="F15" s="51"/>
      <c r="G15" s="51"/>
      <c r="I15" s="51"/>
      <c r="J15" s="51"/>
      <c r="M15" s="53"/>
    </row>
    <row r="16" spans="2:16" x14ac:dyDescent="0.25"/>
    <row r="17" spans="2:16" ht="36" x14ac:dyDescent="0.25">
      <c r="B17" s="62" t="s">
        <v>190</v>
      </c>
      <c r="C17" s="63" t="s">
        <v>191</v>
      </c>
      <c r="D17" s="340" t="s">
        <v>192</v>
      </c>
      <c r="E17" s="340"/>
      <c r="F17" s="340"/>
      <c r="G17" s="340"/>
      <c r="H17" s="340"/>
      <c r="I17" s="340"/>
      <c r="J17" s="340"/>
      <c r="K17" s="64" t="s">
        <v>193</v>
      </c>
      <c r="L17" s="64" t="s">
        <v>194</v>
      </c>
      <c r="M17" s="64" t="s">
        <v>195</v>
      </c>
      <c r="N17" s="64" t="s">
        <v>196</v>
      </c>
      <c r="O17" s="64" t="s">
        <v>197</v>
      </c>
      <c r="P17" s="64" t="s">
        <v>198</v>
      </c>
    </row>
    <row r="18" spans="2:16" ht="24" customHeight="1" x14ac:dyDescent="0.25">
      <c r="B18" s="338" t="s">
        <v>199</v>
      </c>
      <c r="C18" s="336" t="s">
        <v>200</v>
      </c>
      <c r="D18" s="57" t="s">
        <v>201</v>
      </c>
      <c r="E18" s="56">
        <v>0</v>
      </c>
      <c r="F18" s="56">
        <v>0</v>
      </c>
      <c r="G18" s="55" t="s">
        <v>202</v>
      </c>
      <c r="H18" s="57" t="s">
        <v>201</v>
      </c>
      <c r="I18" s="61">
        <v>4</v>
      </c>
      <c r="J18" s="73"/>
      <c r="K18" s="74">
        <f t="shared" ref="K18:K21" si="0">ROUND((I18-E18)*$D$14+J18-F18,2)</f>
        <v>80</v>
      </c>
      <c r="L18" s="55">
        <f t="shared" ref="L18:L21" si="1">ROUND(K18*$D$15*(1+$D$13)*$H$14,2)</f>
        <v>115.2</v>
      </c>
      <c r="M18" s="55">
        <f t="shared" ref="M18:M21" si="2">L18*$H$13</f>
        <v>172.8</v>
      </c>
      <c r="N18" s="55">
        <v>1</v>
      </c>
      <c r="O18" s="55">
        <f>ROUND(K18/2000,4)</f>
        <v>0.04</v>
      </c>
      <c r="P18" s="55">
        <f t="shared" ref="P18:P21" si="3">ROUND(M18*(O18+N18),2)</f>
        <v>179.71</v>
      </c>
    </row>
    <row r="19" spans="2:16" ht="24" customHeight="1" x14ac:dyDescent="0.25">
      <c r="B19" s="339"/>
      <c r="C19" s="337"/>
      <c r="D19" s="57" t="s">
        <v>201</v>
      </c>
      <c r="E19" s="61">
        <f>I18</f>
        <v>4</v>
      </c>
      <c r="F19" s="73"/>
      <c r="G19" s="55" t="s">
        <v>202</v>
      </c>
      <c r="H19" s="57" t="s">
        <v>201</v>
      </c>
      <c r="I19" s="61">
        <v>12</v>
      </c>
      <c r="J19" s="56">
        <v>0</v>
      </c>
      <c r="K19" s="74">
        <f t="shared" si="0"/>
        <v>160</v>
      </c>
      <c r="L19" s="55">
        <f t="shared" si="1"/>
        <v>230.4</v>
      </c>
      <c r="M19" s="55">
        <f t="shared" si="2"/>
        <v>345.6</v>
      </c>
      <c r="N19" s="55">
        <v>1</v>
      </c>
      <c r="O19" s="55">
        <f>ROUND(K19/2000,3)</f>
        <v>0.08</v>
      </c>
      <c r="P19" s="55">
        <f t="shared" si="3"/>
        <v>373.25</v>
      </c>
    </row>
    <row r="20" spans="2:16" ht="24" customHeight="1" x14ac:dyDescent="0.25">
      <c r="B20" s="338" t="s">
        <v>203</v>
      </c>
      <c r="C20" s="336" t="s">
        <v>200</v>
      </c>
      <c r="D20" s="57" t="s">
        <v>201</v>
      </c>
      <c r="E20" s="56">
        <v>0</v>
      </c>
      <c r="F20" s="56">
        <v>0</v>
      </c>
      <c r="G20" s="55" t="s">
        <v>202</v>
      </c>
      <c r="H20" s="57" t="s">
        <v>201</v>
      </c>
      <c r="I20" s="61">
        <v>2</v>
      </c>
      <c r="J20" s="73"/>
      <c r="K20" s="74">
        <f t="shared" si="0"/>
        <v>40</v>
      </c>
      <c r="L20" s="55">
        <f t="shared" si="1"/>
        <v>57.6</v>
      </c>
      <c r="M20" s="55">
        <f t="shared" si="2"/>
        <v>86.4</v>
      </c>
      <c r="N20" s="55">
        <v>1</v>
      </c>
      <c r="O20" s="55">
        <f>ROUND(K20/2000,4)</f>
        <v>0.02</v>
      </c>
      <c r="P20" s="55">
        <f t="shared" si="3"/>
        <v>88.13</v>
      </c>
    </row>
    <row r="21" spans="2:16" ht="24" customHeight="1" x14ac:dyDescent="0.25">
      <c r="B21" s="339"/>
      <c r="C21" s="337"/>
      <c r="D21" s="57" t="s">
        <v>201</v>
      </c>
      <c r="E21" s="61">
        <v>2</v>
      </c>
      <c r="F21" s="73"/>
      <c r="G21" s="55" t="s">
        <v>202</v>
      </c>
      <c r="H21" s="57" t="s">
        <v>201</v>
      </c>
      <c r="I21" s="61">
        <v>6</v>
      </c>
      <c r="J21" s="56">
        <v>10</v>
      </c>
      <c r="K21" s="74">
        <f t="shared" si="0"/>
        <v>90</v>
      </c>
      <c r="L21" s="55">
        <f t="shared" si="1"/>
        <v>129.6</v>
      </c>
      <c r="M21" s="55">
        <f t="shared" si="2"/>
        <v>194.39999999999998</v>
      </c>
      <c r="N21" s="55">
        <v>1</v>
      </c>
      <c r="O21" s="55">
        <f>ROUND(K21/2000,3)</f>
        <v>4.4999999999999998E-2</v>
      </c>
      <c r="P21" s="55">
        <f t="shared" si="3"/>
        <v>203.15</v>
      </c>
    </row>
    <row r="22" spans="2:16" ht="29.25" customHeight="1" x14ac:dyDescent="0.25">
      <c r="B22" s="338" t="s">
        <v>204</v>
      </c>
      <c r="C22" s="336" t="s">
        <v>200</v>
      </c>
      <c r="D22" s="57" t="s">
        <v>201</v>
      </c>
      <c r="E22" s="56">
        <v>0</v>
      </c>
      <c r="F22" s="56">
        <v>0</v>
      </c>
      <c r="G22" s="55" t="s">
        <v>202</v>
      </c>
      <c r="H22" s="57" t="s">
        <v>201</v>
      </c>
      <c r="I22" s="61">
        <v>2</v>
      </c>
      <c r="J22" s="73"/>
      <c r="K22" s="74">
        <f t="shared" ref="K22:K23" si="4">ROUND((I22-E22)*$D$14+J22-F22,2)</f>
        <v>40</v>
      </c>
      <c r="L22" s="55">
        <f t="shared" ref="L22:L23" si="5">ROUND(K22*$D$15*(1+$D$13)*$H$14,2)</f>
        <v>57.6</v>
      </c>
      <c r="M22" s="55">
        <f t="shared" ref="M22:M23" si="6">L22*$H$13</f>
        <v>86.4</v>
      </c>
      <c r="N22" s="55">
        <v>1</v>
      </c>
      <c r="O22" s="55">
        <f>ROUND(K22/2000,4)</f>
        <v>0.02</v>
      </c>
      <c r="P22" s="55">
        <f t="shared" ref="P22:P23" si="7">ROUND(M22*(O22+N22),2)</f>
        <v>88.13</v>
      </c>
    </row>
    <row r="23" spans="2:16" ht="26.25" customHeight="1" x14ac:dyDescent="0.25">
      <c r="B23" s="339"/>
      <c r="C23" s="337"/>
      <c r="D23" s="57" t="s">
        <v>201</v>
      </c>
      <c r="E23" s="61">
        <v>2</v>
      </c>
      <c r="F23" s="73"/>
      <c r="G23" s="55" t="s">
        <v>202</v>
      </c>
      <c r="H23" s="57" t="s">
        <v>201</v>
      </c>
      <c r="I23" s="61">
        <v>6</v>
      </c>
      <c r="J23" s="56">
        <v>10</v>
      </c>
      <c r="K23" s="74">
        <f t="shared" si="4"/>
        <v>90</v>
      </c>
      <c r="L23" s="55">
        <f t="shared" si="5"/>
        <v>129.6</v>
      </c>
      <c r="M23" s="55">
        <f t="shared" si="6"/>
        <v>194.39999999999998</v>
      </c>
      <c r="N23" s="55">
        <v>1</v>
      </c>
      <c r="O23" s="55">
        <f>ROUND(K23/2000,3)</f>
        <v>4.4999999999999998E-2</v>
      </c>
      <c r="P23" s="55">
        <f t="shared" si="7"/>
        <v>203.15</v>
      </c>
    </row>
    <row r="24" spans="2:16" ht="10.5" customHeight="1" x14ac:dyDescent="0.25">
      <c r="B24" s="2"/>
      <c r="C24" s="2"/>
      <c r="D24" s="82"/>
      <c r="E24" s="83"/>
      <c r="F24" s="84"/>
      <c r="G24" s="2"/>
      <c r="H24" s="82"/>
      <c r="I24" s="83"/>
      <c r="J24" s="6"/>
      <c r="K24" s="85"/>
      <c r="L24" s="2"/>
      <c r="M24" s="2"/>
      <c r="N24" s="2"/>
      <c r="O24" s="2"/>
      <c r="P24" s="2"/>
    </row>
    <row r="25" spans="2:16" x14ac:dyDescent="0.25">
      <c r="L25" s="60" t="s">
        <v>205</v>
      </c>
      <c r="M25" s="58">
        <f>ROUND(SUM(P18:P23)/SUM(M18:M23),2)</f>
        <v>1.05</v>
      </c>
      <c r="N25" s="59" t="s">
        <v>206</v>
      </c>
      <c r="O25" s="78"/>
    </row>
    <row r="26" spans="2:16" x14ac:dyDescent="0.25"/>
    <row r="27" spans="2:16" x14ac:dyDescent="0.25"/>
    <row r="28" spans="2:16" x14ac:dyDescent="0.25"/>
    <row r="29" spans="2:16" x14ac:dyDescent="0.25"/>
    <row r="30" spans="2:16" x14ac:dyDescent="0.25"/>
    <row r="31" spans="2:16" x14ac:dyDescent="0.25"/>
  </sheetData>
  <mergeCells count="13">
    <mergeCell ref="B22:B23"/>
    <mergeCell ref="C22:C23"/>
    <mergeCell ref="B20:B21"/>
    <mergeCell ref="C20:C21"/>
    <mergeCell ref="B11:P11"/>
    <mergeCell ref="B2:P3"/>
    <mergeCell ref="B5:P5"/>
    <mergeCell ref="B7:I7"/>
    <mergeCell ref="C18:C19"/>
    <mergeCell ref="B18:B19"/>
    <mergeCell ref="D17:J17"/>
    <mergeCell ref="F13:G13"/>
    <mergeCell ref="F14:G14"/>
  </mergeCells>
  <printOptions horizontalCentered="1"/>
  <pageMargins left="0.51181102362204722" right="0.51181102362204722" top="0.78740157480314965" bottom="0.78740157480314965" header="0.31496062992125984" footer="0.31496062992125984"/>
  <pageSetup paperSize="9" scale="75" orientation="landscape" r:id="rId1"/>
  <ignoredErrors>
    <ignoredError sqref="O19:O21 O22"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90EEEB2B-A90C-4A7A-A161-39669AE44B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10</vt:i4>
      </vt:variant>
    </vt:vector>
  </HeadingPairs>
  <TitlesOfParts>
    <vt:vector size="17" baseType="lpstr">
      <vt:lpstr>SINTÉTICO</vt:lpstr>
      <vt:lpstr>ANALÍTICO</vt:lpstr>
      <vt:lpstr>MEMORIA</vt:lpstr>
      <vt:lpstr>COMP </vt:lpstr>
      <vt:lpstr>B D I</vt:lpstr>
      <vt:lpstr>ENCARGOS SOCIAIS</vt:lpstr>
      <vt:lpstr>CÁLCULO DA D.M.T</vt:lpstr>
      <vt:lpstr>ANALÍTICO!Area_de_impressao</vt:lpstr>
      <vt:lpstr>'B D I'!Area_de_impressao</vt:lpstr>
      <vt:lpstr>'CÁLCULO DA D.M.T'!Area_de_impressao</vt:lpstr>
      <vt:lpstr>'COMP '!Area_de_impressao</vt:lpstr>
      <vt:lpstr>'ENCARGOS SOCIAIS'!Area_de_impressao</vt:lpstr>
      <vt:lpstr>MEMORIA!Area_de_impressao</vt:lpstr>
      <vt:lpstr>SINTÉTICO!Area_de_impressao</vt:lpstr>
      <vt:lpstr>ANALÍTICO!Titulos_de_impressao</vt:lpstr>
      <vt:lpstr>'COMP '!Titulos_de_impressao</vt:lpstr>
      <vt:lpstr>MEMORIA!Titulos_de_impressao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cliente</dc:creator>
  <cp:keywords/>
  <dc:description/>
  <cp:lastModifiedBy>USER</cp:lastModifiedBy>
  <cp:revision/>
  <cp:lastPrinted>2023-09-12T15:41:35Z</cp:lastPrinted>
  <dcterms:created xsi:type="dcterms:W3CDTF">2017-04-19T20:04:42Z</dcterms:created>
  <dcterms:modified xsi:type="dcterms:W3CDTF">2023-09-12T15:47:49Z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TC034289909991</vt:lpwstr>
  </property>
</Properties>
</file>